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현대자동차_온라인판매플랫폼_인도\테스트 시나리오\"/>
    </mc:Choice>
  </mc:AlternateContent>
  <bookViews>
    <workbookView xWindow="0" yWindow="0" windowWidth="24000" windowHeight="11040" tabRatio="861" activeTab="1"/>
  </bookViews>
  <sheets>
    <sheet name="Summary" sheetId="6" r:id="rId1"/>
    <sheet name="Dashboard" sheetId="16" r:id="rId2"/>
    <sheet name="Product" sheetId="14" r:id="rId3"/>
    <sheet name="Customer Info " sheetId="18" r:id="rId4"/>
    <sheet name="Sales" sheetId="17" r:id="rId5"/>
    <sheet name="Dealer Info" sheetId="19" r:id="rId6"/>
    <sheet name="Administrator" sheetId="20" r:id="rId7"/>
  </sheets>
  <calcPr calcId="162913"/>
</workbook>
</file>

<file path=xl/calcChain.xml><?xml version="1.0" encoding="utf-8"?>
<calcChain xmlns="http://schemas.openxmlformats.org/spreadsheetml/2006/main">
  <c r="C18" i="6" l="1"/>
  <c r="C22" i="6"/>
  <c r="L5" i="19" l="1"/>
  <c r="K5" i="20"/>
  <c r="J5" i="16"/>
  <c r="D18" i="6" s="1"/>
  <c r="J5" i="14"/>
  <c r="J5" i="18"/>
  <c r="L5" i="17"/>
  <c r="C23" i="6" l="1"/>
  <c r="C20" i="6"/>
  <c r="C21" i="6"/>
  <c r="C19" i="6"/>
  <c r="K8" i="20"/>
  <c r="G23" i="6" s="1"/>
  <c r="K7" i="20"/>
  <c r="F23" i="6" s="1"/>
  <c r="K6" i="20"/>
  <c r="E23" i="6" s="1"/>
  <c r="I6" i="20"/>
  <c r="D23" i="6"/>
  <c r="I5" i="20"/>
  <c r="L8" i="19"/>
  <c r="G22" i="6" s="1"/>
  <c r="L7" i="19"/>
  <c r="F22" i="6" s="1"/>
  <c r="L6" i="19"/>
  <c r="E22" i="6" s="1"/>
  <c r="J6" i="19"/>
  <c r="D22" i="6"/>
  <c r="J5" i="19"/>
  <c r="L8" i="17" l="1"/>
  <c r="G21" i="6" s="1"/>
  <c r="L7" i="17"/>
  <c r="F21" i="6" s="1"/>
  <c r="L6" i="17"/>
  <c r="E21" i="6" s="1"/>
  <c r="D21" i="6"/>
  <c r="J8" i="18"/>
  <c r="G20" i="6" s="1"/>
  <c r="J7" i="18"/>
  <c r="F20" i="6" s="1"/>
  <c r="J6" i="18"/>
  <c r="E20" i="6" s="1"/>
  <c r="D20" i="6"/>
  <c r="J8" i="14"/>
  <c r="G19" i="6" s="1"/>
  <c r="J7" i="14"/>
  <c r="F19" i="6" s="1"/>
  <c r="J6" i="14"/>
  <c r="E19" i="6" s="1"/>
  <c r="D19" i="6"/>
  <c r="D24" i="6"/>
  <c r="J6" i="16"/>
  <c r="E18" i="6" s="1"/>
  <c r="E24" i="6" s="1"/>
  <c r="H6" i="18" l="1"/>
  <c r="H5" i="18"/>
  <c r="J6" i="17" l="1"/>
  <c r="J5" i="17"/>
  <c r="H6" i="14" l="1"/>
  <c r="H5" i="14"/>
  <c r="J8" i="16" l="1"/>
  <c r="G18" i="6" s="1"/>
  <c r="G24" i="6" s="1"/>
  <c r="J7" i="16"/>
  <c r="F18" i="6" s="1"/>
  <c r="F24" i="6" s="1"/>
  <c r="H6" i="16"/>
  <c r="H5" i="16"/>
</calcChain>
</file>

<file path=xl/sharedStrings.xml><?xml version="1.0" encoding="utf-8"?>
<sst xmlns="http://schemas.openxmlformats.org/spreadsheetml/2006/main" count="1017" uniqueCount="717">
  <si>
    <t>O</t>
    <phoneticPr fontId="34" type="noConversion"/>
  </si>
  <si>
    <t>X</t>
    <phoneticPr fontId="34" type="noConversion"/>
  </si>
  <si>
    <t>TOTAL</t>
    <phoneticPr fontId="34" type="noConversion"/>
  </si>
  <si>
    <t>O</t>
    <phoneticPr fontId="35" type="noConversion"/>
  </si>
  <si>
    <t>X</t>
    <phoneticPr fontId="35" type="noConversion"/>
  </si>
  <si>
    <t>Project Name</t>
    <phoneticPr fontId="33" type="noConversion"/>
  </si>
  <si>
    <t>Test URL</t>
    <phoneticPr fontId="33" type="noConversion"/>
  </si>
  <si>
    <t>QA Range</t>
    <phoneticPr fontId="33" type="noConversion"/>
  </si>
  <si>
    <t>QA Environment</t>
    <phoneticPr fontId="33" type="noConversion"/>
  </si>
  <si>
    <t>OS</t>
    <phoneticPr fontId="33" type="noConversion"/>
  </si>
  <si>
    <t>Browser</t>
    <phoneticPr fontId="33" type="noConversion"/>
  </si>
  <si>
    <t>Mobile</t>
    <phoneticPr fontId="33" type="noConversion"/>
  </si>
  <si>
    <t>QA Period</t>
    <phoneticPr fontId="33" type="noConversion"/>
  </si>
  <si>
    <t>1st</t>
    <phoneticPr fontId="33" type="noConversion"/>
  </si>
  <si>
    <t>2nd</t>
    <phoneticPr fontId="33" type="noConversion"/>
  </si>
  <si>
    <t>QA Deparment</t>
    <phoneticPr fontId="33" type="noConversion"/>
  </si>
  <si>
    <t>QA Manager</t>
    <phoneticPr fontId="33" type="noConversion"/>
  </si>
  <si>
    <t>▶ QA Test Result Summary</t>
    <phoneticPr fontId="34" type="noConversion"/>
  </si>
  <si>
    <t>Modules</t>
    <phoneticPr fontId="2" type="noConversion"/>
  </si>
  <si>
    <t>No. of Test Items</t>
    <phoneticPr fontId="33" type="noConversion"/>
  </si>
  <si>
    <t>Total Executed Results</t>
    <phoneticPr fontId="33" type="noConversion"/>
  </si>
  <si>
    <t>Test Items</t>
  </si>
  <si>
    <t>Project Name</t>
  </si>
  <si>
    <t>Module Name</t>
  </si>
  <si>
    <t>Test Date</t>
  </si>
  <si>
    <t>Test Results</t>
  </si>
  <si>
    <t>Count</t>
    <phoneticPr fontId="33" type="noConversion"/>
  </si>
  <si>
    <t>Total</t>
    <phoneticPr fontId="33" type="noConversion"/>
  </si>
  <si>
    <t>Actual Result</t>
    <phoneticPr fontId="2" type="noConversion"/>
  </si>
  <si>
    <t>Errors and Changes</t>
    <phoneticPr fontId="2" type="noConversion"/>
  </si>
  <si>
    <t>etc.</t>
    <phoneticPr fontId="2" type="noConversion"/>
  </si>
  <si>
    <t>Test Route</t>
    <phoneticPr fontId="2" type="noConversion"/>
  </si>
  <si>
    <t>[ QA Test Scenario ]</t>
    <phoneticPr fontId="34" type="noConversion"/>
  </si>
  <si>
    <t xml:space="preserve"> ID</t>
    <phoneticPr fontId="2" type="noConversion"/>
  </si>
  <si>
    <t>IA</t>
    <phoneticPr fontId="2" type="noConversion"/>
  </si>
  <si>
    <t>Scenario (Front)</t>
    <phoneticPr fontId="2" type="noConversion"/>
  </si>
  <si>
    <t>Scenario (Admin)</t>
    <phoneticPr fontId="2" type="noConversion"/>
  </si>
  <si>
    <t>Contents</t>
    <phoneticPr fontId="2" type="noConversion"/>
  </si>
  <si>
    <t>Case / Data</t>
    <phoneticPr fontId="2" type="noConversion"/>
  </si>
  <si>
    <t>O</t>
    <phoneticPr fontId="33" type="noConversion"/>
  </si>
  <si>
    <t>X</t>
    <phoneticPr fontId="33" type="noConversion"/>
  </si>
  <si>
    <t>Admin</t>
    <phoneticPr fontId="34" type="noConversion"/>
  </si>
  <si>
    <t>Product</t>
    <phoneticPr fontId="33" type="noConversion"/>
  </si>
  <si>
    <t>Sales</t>
    <phoneticPr fontId="35" type="noConversion"/>
  </si>
  <si>
    <t>Dealer Info</t>
    <phoneticPr fontId="35" type="noConversion"/>
  </si>
  <si>
    <t>Administrator</t>
    <phoneticPr fontId="35" type="noConversion"/>
  </si>
  <si>
    <t>Customer Info</t>
    <phoneticPr fontId="35" type="noConversion"/>
  </si>
  <si>
    <t>HMC India Online Sale Channel Development Test Scenario</t>
    <phoneticPr fontId="2" type="noConversion"/>
  </si>
  <si>
    <t>HMC India Online Sale Channel Development</t>
    <phoneticPr fontId="2" type="noConversion"/>
  </si>
  <si>
    <t>HMC India Online Sale Channel Development</t>
    <phoneticPr fontId="2" type="noConversion"/>
  </si>
  <si>
    <t>HMC India Online Sale Channel Development</t>
    <phoneticPr fontId="2" type="noConversion"/>
  </si>
  <si>
    <t>HMC India Online Sale Channel Development</t>
    <phoneticPr fontId="2" type="noConversion"/>
  </si>
  <si>
    <t>HMC India Online Sale Channel Development</t>
    <phoneticPr fontId="2" type="noConversion"/>
  </si>
  <si>
    <t>HMC India Online Sale Channel Development</t>
    <phoneticPr fontId="2" type="noConversion"/>
  </si>
  <si>
    <t>HMC India Online Sale Channel Development</t>
    <phoneticPr fontId="2" type="noConversion"/>
  </si>
  <si>
    <t>HMC India Online Sale Channel Development</t>
    <phoneticPr fontId="33" type="noConversion"/>
  </si>
  <si>
    <t>Admin
- Corporate, Sales Consultant 관리자 화면 연동 데이터 출력 테스트  
- Front 화면 연동 데이터 등록/수정 테스트</t>
    <phoneticPr fontId="33" type="noConversion"/>
  </si>
  <si>
    <t>Dashboard</t>
    <phoneticPr fontId="35" type="noConversion"/>
  </si>
  <si>
    <t>Main (Common)</t>
    <phoneticPr fontId="2" type="noConversion"/>
  </si>
  <si>
    <t>A01_01_001</t>
    <phoneticPr fontId="2" type="noConversion"/>
  </si>
  <si>
    <t>1st Depth</t>
    <phoneticPr fontId="51" type="noConversion"/>
  </si>
  <si>
    <t>2nd Depth</t>
    <phoneticPr fontId="51" type="noConversion"/>
  </si>
  <si>
    <t>3rd Depth</t>
    <phoneticPr fontId="51" type="noConversion"/>
  </si>
  <si>
    <t>Dashboard</t>
    <phoneticPr fontId="2" type="noConversion"/>
  </si>
  <si>
    <t>4th Depth</t>
    <phoneticPr fontId="51" type="noConversion"/>
  </si>
  <si>
    <t>5th Depth</t>
    <phoneticPr fontId="51" type="noConversion"/>
  </si>
  <si>
    <t>List</t>
    <phoneticPr fontId="51" type="noConversion"/>
  </si>
  <si>
    <t>View</t>
    <phoneticPr fontId="51" type="noConversion"/>
  </si>
  <si>
    <t>(T)User Information</t>
    <phoneticPr fontId="51" type="noConversion"/>
  </si>
  <si>
    <t>List</t>
    <phoneticPr fontId="51" type="noConversion"/>
  </si>
  <si>
    <t>(T)Summary</t>
    <phoneticPr fontId="51" type="noConversion"/>
  </si>
  <si>
    <t>(L)History</t>
    <phoneticPr fontId="51" type="noConversion"/>
  </si>
  <si>
    <t>View &amp; Edit</t>
    <phoneticPr fontId="51" type="noConversion"/>
  </si>
  <si>
    <t>Write</t>
    <phoneticPr fontId="51" type="noConversion"/>
  </si>
  <si>
    <t>View &amp; Edit</t>
    <phoneticPr fontId="51" type="noConversion"/>
  </si>
  <si>
    <t>Orders</t>
    <phoneticPr fontId="54" type="noConversion"/>
  </si>
  <si>
    <t>List</t>
    <phoneticPr fontId="54" type="noConversion"/>
  </si>
  <si>
    <t>(T)Summary</t>
    <phoneticPr fontId="54" type="noConversion"/>
  </si>
  <si>
    <t>Insurance &amp; Registration</t>
    <phoneticPr fontId="54" type="noConversion"/>
  </si>
  <si>
    <t>(T)User Information</t>
    <phoneticPr fontId="54" type="noConversion"/>
  </si>
  <si>
    <t>List</t>
    <phoneticPr fontId="54" type="noConversion"/>
  </si>
  <si>
    <t>View</t>
    <phoneticPr fontId="54" type="noConversion"/>
  </si>
  <si>
    <t>Delegated Loans</t>
    <phoneticPr fontId="54" type="noConversion"/>
  </si>
  <si>
    <t>Delivery</t>
    <phoneticPr fontId="54" type="noConversion"/>
  </si>
  <si>
    <t>Trade-Ins</t>
    <phoneticPr fontId="54" type="noConversion"/>
  </si>
  <si>
    <t>Book a Car</t>
    <phoneticPr fontId="54" type="noConversion"/>
  </si>
  <si>
    <t>Sales Leads</t>
    <phoneticPr fontId="54" type="noConversion"/>
  </si>
  <si>
    <t>Quotations</t>
    <phoneticPr fontId="54" type="noConversion"/>
  </si>
  <si>
    <t>(L)Accessory</t>
    <phoneticPr fontId="54" type="noConversion"/>
  </si>
  <si>
    <t>Deal Code</t>
    <phoneticPr fontId="54" type="noConversion"/>
  </si>
  <si>
    <t>Write</t>
    <phoneticPr fontId="54" type="noConversion"/>
  </si>
  <si>
    <t>View &amp; Edit</t>
    <phoneticPr fontId="54" type="noConversion"/>
  </si>
  <si>
    <t>View &amp; Edit</t>
    <phoneticPr fontId="54" type="noConversion"/>
  </si>
  <si>
    <t>Sales</t>
    <phoneticPr fontId="54" type="noConversion"/>
  </si>
  <si>
    <t>Finance applications</t>
    <phoneticPr fontId="54" type="noConversion"/>
  </si>
  <si>
    <t>Deal Code Confirm</t>
    <phoneticPr fontId="54" type="noConversion"/>
  </si>
  <si>
    <t>Bank Setting</t>
    <phoneticPr fontId="54" type="noConversion"/>
  </si>
  <si>
    <t>Delivery Setting</t>
    <phoneticPr fontId="54" type="noConversion"/>
  </si>
  <si>
    <t xml:space="preserve">Customer Info </t>
    <phoneticPr fontId="51" type="noConversion"/>
  </si>
  <si>
    <t>(T)Quotation</t>
    <phoneticPr fontId="51" type="noConversion"/>
  </si>
  <si>
    <t>(T)Financial Application</t>
    <phoneticPr fontId="51" type="noConversion"/>
  </si>
  <si>
    <t>(T)Orders</t>
    <phoneticPr fontId="51" type="noConversion"/>
  </si>
  <si>
    <t>Product</t>
    <phoneticPr fontId="51" type="noConversion"/>
  </si>
  <si>
    <t>Model</t>
    <phoneticPr fontId="51" type="noConversion"/>
  </si>
  <si>
    <t>Accessories</t>
    <phoneticPr fontId="51" type="noConversion"/>
  </si>
  <si>
    <t>List</t>
    <phoneticPr fontId="51" type="noConversion"/>
  </si>
  <si>
    <t>View &amp; Edit</t>
    <phoneticPr fontId="51" type="noConversion"/>
  </si>
  <si>
    <t>Orders</t>
    <phoneticPr fontId="51" type="noConversion"/>
  </si>
  <si>
    <t>List</t>
    <phoneticPr fontId="51" type="noConversion"/>
  </si>
  <si>
    <t>(L)Orders</t>
    <phoneticPr fontId="51" type="noConversion"/>
  </si>
  <si>
    <t>Book a Car</t>
    <phoneticPr fontId="51" type="noConversion"/>
  </si>
  <si>
    <t>List</t>
    <phoneticPr fontId="51" type="noConversion"/>
  </si>
  <si>
    <t>(L)Book a Car</t>
    <phoneticPr fontId="51" type="noConversion"/>
  </si>
  <si>
    <t>Quotations</t>
    <phoneticPr fontId="51" type="noConversion"/>
  </si>
  <si>
    <t>(L)Quotations</t>
    <phoneticPr fontId="51" type="noConversion"/>
  </si>
  <si>
    <t>Financial Applications</t>
    <phoneticPr fontId="51" type="noConversion"/>
  </si>
  <si>
    <t>(L)Financial Applications</t>
    <phoneticPr fontId="51" type="noConversion"/>
  </si>
  <si>
    <t>WhatsApp</t>
    <phoneticPr fontId="51" type="noConversion"/>
  </si>
  <si>
    <t>(L)WhatsApp</t>
    <phoneticPr fontId="51" type="noConversion"/>
  </si>
  <si>
    <t>Submit My Interest</t>
    <phoneticPr fontId="51" type="noConversion"/>
  </si>
  <si>
    <t>(L)Submit My Interest</t>
    <phoneticPr fontId="51" type="noConversion"/>
  </si>
  <si>
    <t>Trade-Ins</t>
    <phoneticPr fontId="51" type="noConversion"/>
  </si>
  <si>
    <t>(L)Trade-Ins</t>
    <phoneticPr fontId="51" type="noConversion"/>
  </si>
  <si>
    <t>(L)Change Display Order</t>
    <phoneticPr fontId="51" type="noConversion"/>
  </si>
  <si>
    <t>(T)Sales Consultant</t>
    <phoneticPr fontId="51" type="noConversion"/>
  </si>
  <si>
    <t>View</t>
    <phoneticPr fontId="51" type="noConversion"/>
  </si>
  <si>
    <t>(L)Assignment Model</t>
    <phoneticPr fontId="51" type="noConversion"/>
  </si>
  <si>
    <t>Dealer</t>
    <phoneticPr fontId="51" type="noConversion"/>
  </si>
  <si>
    <t>A01_01_002</t>
    <phoneticPr fontId="51" type="noConversion"/>
  </si>
  <si>
    <t>A01_01_002_L01</t>
    <phoneticPr fontId="51" type="noConversion"/>
  </si>
  <si>
    <t>A01_01_003</t>
    <phoneticPr fontId="51" type="noConversion"/>
  </si>
  <si>
    <t>A01_01_003_L01</t>
    <phoneticPr fontId="51" type="noConversion"/>
  </si>
  <si>
    <t>A01_01_009_L01</t>
    <phoneticPr fontId="51" type="noConversion"/>
  </si>
  <si>
    <t>A01_01_006</t>
    <phoneticPr fontId="51" type="noConversion"/>
  </si>
  <si>
    <t>A01_01_006_L01</t>
    <phoneticPr fontId="51" type="noConversion"/>
  </si>
  <si>
    <t>A01_01_004</t>
    <phoneticPr fontId="51" type="noConversion"/>
  </si>
  <si>
    <t>A01_01_004_L01</t>
    <phoneticPr fontId="51" type="noConversion"/>
  </si>
  <si>
    <t>A01_01_005_L01</t>
    <phoneticPr fontId="51" type="noConversion"/>
  </si>
  <si>
    <t>A01_01_008</t>
    <phoneticPr fontId="51" type="noConversion"/>
  </si>
  <si>
    <t>A01_01_008_L01</t>
    <phoneticPr fontId="51" type="noConversion"/>
  </si>
  <si>
    <t>A01_01_009</t>
    <phoneticPr fontId="51" type="noConversion"/>
  </si>
  <si>
    <t>A01_01_005</t>
    <phoneticPr fontId="51" type="noConversion"/>
  </si>
  <si>
    <t>A01_02_001</t>
    <phoneticPr fontId="51" type="noConversion"/>
  </si>
  <si>
    <t>A01_02_001_L01</t>
    <phoneticPr fontId="51" type="noConversion"/>
  </si>
  <si>
    <t>A01_17_001</t>
    <phoneticPr fontId="51" type="noConversion"/>
  </si>
  <si>
    <t>A01_17_001_L01</t>
    <phoneticPr fontId="51" type="noConversion"/>
  </si>
  <si>
    <t>A01_03_001</t>
    <phoneticPr fontId="51" type="noConversion"/>
  </si>
  <si>
    <t>A01_03_001_L01</t>
    <phoneticPr fontId="51" type="noConversion"/>
  </si>
  <si>
    <t>A01_03_001_L02</t>
    <phoneticPr fontId="51" type="noConversion"/>
  </si>
  <si>
    <t>A01_03_001_L03</t>
    <phoneticPr fontId="51" type="noConversion"/>
  </si>
  <si>
    <t>A01_21_001_L01_T03</t>
  </si>
  <si>
    <t>A01_21_001_L01_T04</t>
  </si>
  <si>
    <t>A01_21_001_L01_T05</t>
  </si>
  <si>
    <t>A01_21_001_L01_T06</t>
  </si>
  <si>
    <t>A01_21_001_L01_T07</t>
  </si>
  <si>
    <t>A01_21_001_L01_T08</t>
  </si>
  <si>
    <t>A01_21_001</t>
    <phoneticPr fontId="54" type="noConversion"/>
  </si>
  <si>
    <t>A01_21_001_L01_T01</t>
    <phoneticPr fontId="54" type="noConversion"/>
  </si>
  <si>
    <t>A01_04_001</t>
    <phoneticPr fontId="51" type="noConversion"/>
  </si>
  <si>
    <t>A01_04_001_L01_T01</t>
    <phoneticPr fontId="51" type="noConversion"/>
  </si>
  <si>
    <t>A01_04_001_L01_T02</t>
    <phoneticPr fontId="51" type="noConversion"/>
  </si>
  <si>
    <t>A01_22_001</t>
    <phoneticPr fontId="51" type="noConversion"/>
  </si>
  <si>
    <t>A01_22_001_L01_T01</t>
    <phoneticPr fontId="51" type="noConversion"/>
  </si>
  <si>
    <t>A01_22_001_L01_T02</t>
  </si>
  <si>
    <t>A01_05_001</t>
    <phoneticPr fontId="51" type="noConversion"/>
  </si>
  <si>
    <t>A01_05_001_L01_T01</t>
    <phoneticPr fontId="51" type="noConversion"/>
  </si>
  <si>
    <t>A01_05_001_L01_T02</t>
    <phoneticPr fontId="51" type="noConversion"/>
  </si>
  <si>
    <t>A01_06_001</t>
    <phoneticPr fontId="51" type="noConversion"/>
  </si>
  <si>
    <t>A01_06_001_L01_T01</t>
    <phoneticPr fontId="51" type="noConversion"/>
  </si>
  <si>
    <t>A01_06_001_L01_T02_01</t>
    <phoneticPr fontId="51" type="noConversion"/>
  </si>
  <si>
    <t>A01_07_001</t>
    <phoneticPr fontId="51" type="noConversion"/>
  </si>
  <si>
    <t>A01_07_001_L01_T01</t>
    <phoneticPr fontId="51" type="noConversion"/>
  </si>
  <si>
    <t>A01_07_001_L01_T02</t>
    <phoneticPr fontId="51" type="noConversion"/>
  </si>
  <si>
    <t>A01_08_001</t>
    <phoneticPr fontId="51" type="noConversion"/>
  </si>
  <si>
    <t>A01_08_001_L01</t>
    <phoneticPr fontId="51" type="noConversion"/>
  </si>
  <si>
    <t>A01_09_001</t>
    <phoneticPr fontId="51" type="noConversion"/>
  </si>
  <si>
    <t>A01_09_001_L01_T01</t>
    <phoneticPr fontId="51" type="noConversion"/>
  </si>
  <si>
    <t>A01_09_001_L01_T02</t>
    <phoneticPr fontId="51" type="noConversion"/>
  </si>
  <si>
    <t>A01_19_001</t>
    <phoneticPr fontId="51" type="noConversion"/>
  </si>
  <si>
    <t>A01_19_001_L01_T01</t>
    <phoneticPr fontId="51" type="noConversion"/>
  </si>
  <si>
    <t>A01_19_001_L01_T02</t>
    <phoneticPr fontId="51" type="noConversion"/>
  </si>
  <si>
    <t>A01_19_001_L01_T03</t>
  </si>
  <si>
    <t>A01_19_001_L01_T02_01</t>
    <phoneticPr fontId="51" type="noConversion"/>
  </si>
  <si>
    <t>A01_19_001_L01_T02_02</t>
    <phoneticPr fontId="51" type="noConversion"/>
  </si>
  <si>
    <t>A01_10_001</t>
    <phoneticPr fontId="51" type="noConversion"/>
  </si>
  <si>
    <t>A01_10_001_L01</t>
    <phoneticPr fontId="51" type="noConversion"/>
  </si>
  <si>
    <t>A01_20_001</t>
    <phoneticPr fontId="51" type="noConversion"/>
  </si>
  <si>
    <t>A01_20_001_L01</t>
    <phoneticPr fontId="51" type="noConversion"/>
  </si>
  <si>
    <t>A01_18_001</t>
    <phoneticPr fontId="51" type="noConversion"/>
  </si>
  <si>
    <t>A01_18_001_L01_T01</t>
    <phoneticPr fontId="51" type="noConversion"/>
  </si>
  <si>
    <t>A01_18_001_L01_T02</t>
    <phoneticPr fontId="51" type="noConversion"/>
  </si>
  <si>
    <t>A01_24_001</t>
    <phoneticPr fontId="51" type="noConversion"/>
  </si>
  <si>
    <t>A01_24_001_L01</t>
    <phoneticPr fontId="51" type="noConversion"/>
  </si>
  <si>
    <t>A01_24_001_L02</t>
  </si>
  <si>
    <t>A01_24_001_L03</t>
    <phoneticPr fontId="51" type="noConversion"/>
  </si>
  <si>
    <t>A01_25_001</t>
    <phoneticPr fontId="51" type="noConversion"/>
  </si>
  <si>
    <t>A01_25_001_L01</t>
    <phoneticPr fontId="51" type="noConversion"/>
  </si>
  <si>
    <t>A01_25_001_L02</t>
  </si>
  <si>
    <t>A01_12_001</t>
    <phoneticPr fontId="51" type="noConversion"/>
  </si>
  <si>
    <t>A01_12_001_L01</t>
    <phoneticPr fontId="51" type="noConversion"/>
  </si>
  <si>
    <t>A01_12_001_L02</t>
    <phoneticPr fontId="51" type="noConversion"/>
  </si>
  <si>
    <t>A01_13_001</t>
    <phoneticPr fontId="51" type="noConversion"/>
  </si>
  <si>
    <t>A01_14_001_T01</t>
    <phoneticPr fontId="51" type="noConversion"/>
  </si>
  <si>
    <t>A01_14_001_T02</t>
    <phoneticPr fontId="51" type="noConversion"/>
  </si>
  <si>
    <t>A01_26_001</t>
    <phoneticPr fontId="51" type="noConversion"/>
  </si>
  <si>
    <t>A01_26_001_L01_T01</t>
    <phoneticPr fontId="51" type="noConversion"/>
  </si>
  <si>
    <t>A01_26_001_L01_T02</t>
  </si>
  <si>
    <t>A01_26_001_L01_T03</t>
  </si>
  <si>
    <t>A01_26_001_L01_T03_01</t>
    <phoneticPr fontId="51" type="noConversion"/>
  </si>
  <si>
    <t>A01_26_001_L01_T03_02</t>
    <phoneticPr fontId="51" type="noConversion"/>
  </si>
  <si>
    <t>A01_27_001</t>
    <phoneticPr fontId="51" type="noConversion"/>
  </si>
  <si>
    <t>A01_27_001_L01</t>
    <phoneticPr fontId="51" type="noConversion"/>
  </si>
  <si>
    <t>A01_15_001</t>
    <phoneticPr fontId="51" type="noConversion"/>
  </si>
  <si>
    <t>A01_16_001</t>
    <phoneticPr fontId="2" type="noConversion"/>
  </si>
  <si>
    <t>Update</t>
    <phoneticPr fontId="2" type="noConversion"/>
  </si>
  <si>
    <t>Search Area</t>
    <phoneticPr fontId="2" type="noConversion"/>
  </si>
  <si>
    <t>List Area</t>
    <phoneticPr fontId="2" type="noConversion"/>
  </si>
  <si>
    <t>Dealer Recommendation</t>
    <phoneticPr fontId="51" type="noConversion"/>
  </si>
  <si>
    <t>List Area</t>
    <phoneticPr fontId="2" type="noConversion"/>
  </si>
  <si>
    <t>List Area</t>
    <phoneticPr fontId="2" type="noConversion"/>
  </si>
  <si>
    <t>(T)Delegated Loans</t>
    <phoneticPr fontId="51" type="noConversion"/>
  </si>
  <si>
    <t>(T)Trade-Ins</t>
    <phoneticPr fontId="51" type="noConversion"/>
  </si>
  <si>
    <t>National Promotions Area</t>
    <phoneticPr fontId="2" type="noConversion"/>
  </si>
  <si>
    <t>Delivery Info Area</t>
    <phoneticPr fontId="2" type="noConversion"/>
  </si>
  <si>
    <t xml:space="preserve">(T)Book a Car </t>
    <phoneticPr fontId="51" type="noConversion"/>
  </si>
  <si>
    <t>Finance Info Area</t>
    <phoneticPr fontId="2" type="noConversion"/>
  </si>
  <si>
    <t>Payment Info Area</t>
    <phoneticPr fontId="2" type="noConversion"/>
  </si>
  <si>
    <t>Sales Consultant Info Area</t>
    <phoneticPr fontId="2" type="noConversion"/>
  </si>
  <si>
    <t>Model Info Area</t>
    <phoneticPr fontId="2" type="noConversion"/>
  </si>
  <si>
    <t>Contract Info Area</t>
    <phoneticPr fontId="2" type="noConversion"/>
  </si>
  <si>
    <t>Model Info Area ~ Contract Info Area</t>
    <phoneticPr fontId="2" type="noConversion"/>
  </si>
  <si>
    <t>Insurance Area</t>
    <phoneticPr fontId="2" type="noConversion"/>
  </si>
  <si>
    <t>Registration Area</t>
    <phoneticPr fontId="2" type="noConversion"/>
  </si>
  <si>
    <t>1. 등록된 Registration No. 사용자 화면에 정상 반영되는지 확인</t>
    <phoneticPr fontId="2" type="noConversion"/>
  </si>
  <si>
    <t>3. 취소된 주문 경우 Down Payment Contract 항목 내 출력 값이 'Canceled Order'로 정상 출력 되는지 확인</t>
  </si>
  <si>
    <t xml:space="preserve">1. Sales &gt; Sales Leads &gt; Quotation 메뉴 내 회원이 진행한 게시물 목록 정보가 정상 노출되는지 확인 </t>
  </si>
  <si>
    <t xml:space="preserve">2. View 버튼 클릭 시 Quotation 메뉴 내 해당 게시물 상세 화면으로 정상 이동되는지 확인 </t>
  </si>
  <si>
    <t xml:space="preserve">1. Sales &gt; Financial Application 메뉴 내 회원이 진행한 게시물 목록 정보가 정상 노출되는지 확인 </t>
  </si>
  <si>
    <t xml:space="preserve">2. View 버튼 클릭 시 Financial Application 메뉴 내 해당 게시물 상세 화면으로 정상 이동되는지 확인 </t>
  </si>
  <si>
    <t xml:space="preserve">1. Sales &gt; Delegated Loans 메뉴 내 회원이 진행한 게시물 목록 정보가 정상 노출되는지 확인 </t>
  </si>
  <si>
    <t xml:space="preserve">2. View 버튼 클릭 시 Delegated Loans 메뉴 내 해당 게시물 상세 화면으로 정상 이동되는지 확인 </t>
  </si>
  <si>
    <t xml:space="preserve">1. Sales &gt; Orders &gt; Orders 메뉴 내 회원이 진행한 게시물 목록 정보가 정상 노출되는지 확인 </t>
  </si>
  <si>
    <t xml:space="preserve">2. View 버튼 클릭 시 Orders 메뉴 내 해당 게시물 상세 화면으로 정상 이동되는지 확인 </t>
  </si>
  <si>
    <t xml:space="preserve">1. Sales &gt; Book a Car 메뉴 내 회원이 진행한 게시물 목록 정보가 정상 노출되는지 확인 </t>
  </si>
  <si>
    <t xml:space="preserve">2. View 버튼 클릭 시 Book a Car 메뉴 내 해당 게시물 상세 화면으로 정상 이동되는지 확인 </t>
  </si>
  <si>
    <t xml:space="preserve">1. Sales &gt; Trade-Ins 메뉴 내 회원이 진행한 게시물 목록 정보가 정상 노출되는지 확인 </t>
  </si>
  <si>
    <t xml:space="preserve">2. View 버튼 클릭 시 Trade-Ins 메뉴 내 해당 게시물 상세 화면으로 정상 이동되는지 확인 </t>
  </si>
  <si>
    <t>1. Update 버튼을 클릭 시 Search Area - Model List 내 GDMS에 등록되어 있는 Model 정보와 정상 연동되는지 확인</t>
  </si>
  <si>
    <t>2. Update 버튼을 클릭 시 List 내 Model 정보가 GDMS에 등록되어 있는 Model 정보와 정상 연동되는지 확인</t>
  </si>
  <si>
    <t>3. 각 Color 별로 'Block Click to Buy' 설정 값이 사용자 화면에 정상 반영되는지 확인</t>
  </si>
  <si>
    <t>4. 전체 'Display' 설정 값이 사용자 화면에 정상 반영되는지 확인</t>
  </si>
  <si>
    <t>2. 각 Accessory 별로 'Order' 설정 값이 사용자 화면에 정상 반영되는지 확인</t>
  </si>
  <si>
    <t>3. 각 Accessory 별로 'Display' 설정 값이 사용자 화면에 정상 반영되는지 확인</t>
  </si>
  <si>
    <t>2. 각 항목 별 입력 정보가 사용자 화면에 정상 반영되는지 확인</t>
  </si>
  <si>
    <t>3. Period 설정 값이 사용자 화면에 정상 반영되는지 확인</t>
  </si>
  <si>
    <t>4. Display 설정 값이 사용자 화면에 정상 반영되는지 확인</t>
  </si>
  <si>
    <t>5. 추가 모델 및 입력 정보가 List 화면에 정상 노출되는지 확인</t>
  </si>
  <si>
    <t>5. 각 항목 별로 수정된 정보가 List 화면에 정상 노출되는지 확인</t>
  </si>
  <si>
    <t>2. 각 Model 별로 'Order' 설정 값이 사용자 화면에 정상 반영되는지 확인</t>
  </si>
  <si>
    <t xml:space="preserve">3. 대출 계약서 파일이 GDMS에서 등록한 파일과 일치하는지 확인 </t>
  </si>
  <si>
    <t xml:space="preserve">2. 차량 구매 계약서 파일이 GDMS에서 등록한 파일과 일치하는지 확인 </t>
  </si>
  <si>
    <t>2. 각 항목 별로 수정된 정보가 사용자 화면에 정상 반영되는지 확인</t>
    <phoneticPr fontId="2" type="noConversion"/>
  </si>
  <si>
    <t xml:space="preserve">1. Model 정보가 GDMS에 등록되어 있는 정보와 일치하는지 확인 </t>
  </si>
  <si>
    <t>1. Exterior / Interior Color 정보가 GDMS에 등록되어 있는 정보와 일치하는지 확인</t>
  </si>
  <si>
    <t xml:space="preserve">2. Accessory - Count 정보가 Mobis에 등록되어 있는 정보와 일치하는지 확인 </t>
  </si>
  <si>
    <t xml:space="preserve">1. 각 Accessory 정보가 Mobis에 등록 되어 있는 정보와 일치하는지 확인 </t>
  </si>
  <si>
    <t>1. 출력 Model 정보가 List 화면에 노출되는 모델 정보와 일치하는지 확인</t>
  </si>
  <si>
    <t>1. My Profile &gt; My Account &gt; My Profile 화면 내 회원 추가 정보 변경 시 변경된 정보로 관리자 화면에 정상 반영되는지 확인</t>
    <phoneticPr fontId="2" type="noConversion"/>
  </si>
  <si>
    <t>1. Click to Buy &gt; Configure 화면 내 설정 값에 따라 Color 가 정상 노출되는지 확인</t>
    <phoneticPr fontId="2" type="noConversion"/>
  </si>
  <si>
    <t>1. Click to Buy &gt; Configure 화면 내 설정 값에 따라 Color 이름 정보 하단에 'Book Online Only' 문구가 정상으로 표시되는지 확인</t>
    <phoneticPr fontId="2" type="noConversion"/>
  </si>
  <si>
    <t>1. Click to Buy &gt; Concierge 화면 내 설정 값에 따라 Accessory 노출 순서가 일치하는지 확인</t>
    <phoneticPr fontId="2" type="noConversion"/>
  </si>
  <si>
    <t>1. Click to Buy &gt; Concierge 화면 내 설정 값에 따라 Accessory 가 정상으로 노출되는지 확인</t>
    <phoneticPr fontId="2" type="noConversion"/>
  </si>
  <si>
    <t>1. Click to Buy &gt; Concierge 화면 내 설정 값에 따라 전체 Accessory 가 정상으로 노출되는지 확인</t>
    <phoneticPr fontId="2" type="noConversion"/>
  </si>
  <si>
    <t>1. Click to Buy &gt; Configure 화면 내 Dealer Recommendation 리스트에서 항목 별로 입력된 Model 정보가 정상으로 노출되는지 확인</t>
    <phoneticPr fontId="2" type="noConversion"/>
  </si>
  <si>
    <t>1. Click to Buy &gt; Configure 화면 내 Dealer Recommendation 리스트에서 설정 값에 따라 Model이 정상으로 노출되는지 확인</t>
    <phoneticPr fontId="2" type="noConversion"/>
  </si>
  <si>
    <t>1. Click to Buy &gt; Configure 화면 내 Dealer Recommendation 리스트에서 항목 별로 수정된 Model 정보가 정상으로 노출되는지 확인</t>
    <phoneticPr fontId="2" type="noConversion"/>
  </si>
  <si>
    <t>1. Click to Buy &gt; Configure 화면 내 Dealer Recommendation 리스트에서 설정 값에 따라 Model이 정상으로 노출되는지 확인</t>
    <phoneticPr fontId="2" type="noConversion"/>
  </si>
  <si>
    <t>1. Click to Buy &gt; Configure 화면 내 Dealer Recommendation 리스트에서 설정 값에 따라 Model 노출 순서가 일치하는지 확인</t>
    <phoneticPr fontId="2" type="noConversion"/>
  </si>
  <si>
    <t>1. 파일이 정상으로 업로드 되는지 확인</t>
    <phoneticPr fontId="2" type="noConversion"/>
  </si>
  <si>
    <t>1-2. 파일명을 클릭 시 파일이 정상 다운로드 되는지 확인</t>
    <phoneticPr fontId="2" type="noConversion"/>
  </si>
  <si>
    <t>1-1. My Profile &gt; My Click to Buy &gt; Order &gt; (T) Completed Order &gt; View 화면 내 등록된 Car Registration No. 정보가 정상 노출되는지 확인</t>
    <phoneticPr fontId="2" type="noConversion"/>
  </si>
  <si>
    <t>1-1. My Profile &gt; My Click to Buy &gt; Order &gt; (T) Completed Order &gt; View 화면 내 Insurance Contract Upload 영역에 업로드 된 파일이 정상 노출되며, 파일명 클릭 시 다운로드가 되는지 확인</t>
    <phoneticPr fontId="2" type="noConversion"/>
  </si>
  <si>
    <t>1. My Profile &gt; My Click to Buy &gt; Order &gt; (T) Completed Order &gt; List 화면 내 Progress Step 이 'Insurance' 로 표시되며, Insurance Contract 상태 값이 Registered 로 정상 표시되는지 확인</t>
    <phoneticPr fontId="2" type="noConversion"/>
  </si>
  <si>
    <t xml:space="preserve">1. My Profile &gt; My Click to Buy &gt; Order &gt; (T) Completed Order &gt; View 화면 내 Download Contract 영역에서 Vehicle Purchase Contract 클릭 시 다운로드 되는 파일이 관리자에서 다운로드 되는 차량 구매 계약서 파일과 일치하는지 확인 </t>
    <phoneticPr fontId="2" type="noConversion"/>
  </si>
  <si>
    <t>1. My Profile &gt; My Click to Buy &gt; Order &gt; (T) Completed Order &gt; List 화면 내 Progress Step 이 'Completed' 로 표시되며, 등록된 Car Registration No. 정보가 정상 노출되는지 확인</t>
    <phoneticPr fontId="2" type="noConversion"/>
  </si>
  <si>
    <t>1-1. 업로드된 파일이 사용자 화면에 정상 반영되는지 확인</t>
    <phoneticPr fontId="2" type="noConversion"/>
  </si>
  <si>
    <t>1. My Profile &gt; My Click to Buy &gt; Finance 화면 내 대출 정보와 일치하는지 확인</t>
    <phoneticPr fontId="2" type="noConversion"/>
  </si>
  <si>
    <t>Finance Info Area</t>
    <phoneticPr fontId="2" type="noConversion"/>
  </si>
  <si>
    <t>Loan Application Area</t>
    <phoneticPr fontId="2" type="noConversion"/>
  </si>
  <si>
    <t>1. Down Payment Contract 항목 내 PDF 버튼 클릭 시 해당 주문에 대한 차량 구매 계약서 파일이 정상 다운로드 되는지 확인</t>
    <phoneticPr fontId="2" type="noConversion"/>
  </si>
  <si>
    <t>2. 대출 신청이 적용된 주문일 경우 Contract 항목 내 PDF 버튼 클릭 시 해당 주문에 대한 대출 계약서 파일이 정상 다운로드 되는지 확인</t>
    <phoneticPr fontId="2" type="noConversion"/>
  </si>
  <si>
    <t xml:space="preserve">1. My Profile &gt; My Click to Buy &gt; Order &gt; (T) Completed Order &gt; View 화면 내 Download Contract 영역에서 Loan Contract 버튼 클릭 시 다운로드 되는 파일이 관리자에서 다운로드 되는 대출 계약서 파일과 일치하는지 확인 </t>
    <phoneticPr fontId="2" type="noConversion"/>
  </si>
  <si>
    <t xml:space="preserve">1. My Profile &gt; My Click to Buy &gt; Finance &gt; View 화면 내 Download Contract 영역에서 Loan Contract 버튼 클릭 시 다운로드 되는 파일이 관리자에서 다운로드 되는 대출 계약서 파일과 일치하는지 확인 </t>
    <phoneticPr fontId="2" type="noConversion"/>
  </si>
  <si>
    <t>Case / Data</t>
    <phoneticPr fontId="2" type="noConversion"/>
  </si>
  <si>
    <t>Doucument Type - Online Upload</t>
    <phoneticPr fontId="2" type="noConversion"/>
  </si>
  <si>
    <t>Doucument Type - Deliver to Sales Consultant Later</t>
    <phoneticPr fontId="2" type="noConversion"/>
  </si>
  <si>
    <t>Screening Completed - Loan Approved</t>
    <phoneticPr fontId="2" type="noConversion"/>
  </si>
  <si>
    <t>Screening Completed - Loan Rejected</t>
    <phoneticPr fontId="2" type="noConversion"/>
  </si>
  <si>
    <t>4. Click to Buy &gt; Finance 화면 내 My Loan Application Result 영역에서 승인된 상태의 대출 정보 리스트가 정상 노출되는지 확인</t>
    <phoneticPr fontId="2" type="noConversion"/>
  </si>
  <si>
    <t>4. Click to Buy &gt; Finance 화면 내 My Loan Application Result 영역에서 승인이 거절된 상태의 대출 정보 리스트가 정상 노출되는지 확인</t>
    <phoneticPr fontId="2" type="noConversion"/>
  </si>
  <si>
    <t>1-2. Contract 항목 내 PDF 버튼 클릭 시 해당 주문에 대한 대출 계약서 파일이 정상 다운로드 되는지 확인</t>
    <phoneticPr fontId="2" type="noConversion"/>
  </si>
  <si>
    <t>Sales Consultant Area</t>
    <phoneticPr fontId="2" type="noConversion"/>
  </si>
  <si>
    <t>Screening Completed - Loan Approved, Loan Partially Approved</t>
    <phoneticPr fontId="2" type="noConversion"/>
  </si>
  <si>
    <t>Screen displayed when the delegated loan is In Progress</t>
    <phoneticPr fontId="2" type="noConversion"/>
  </si>
  <si>
    <t>Application Info</t>
    <phoneticPr fontId="2" type="noConversion"/>
  </si>
  <si>
    <t>Loan Status - Approved</t>
    <phoneticPr fontId="2" type="noConversion"/>
  </si>
  <si>
    <t>Loan Status - Partially Approved</t>
    <phoneticPr fontId="2" type="noConversion"/>
  </si>
  <si>
    <t>Loan Status - In Progress</t>
    <phoneticPr fontId="2" type="noConversion"/>
  </si>
  <si>
    <t>Loan Status - Rejected</t>
    <phoneticPr fontId="2" type="noConversion"/>
  </si>
  <si>
    <t>A01_06_001_L01_T02_02~06</t>
    <phoneticPr fontId="2" type="noConversion"/>
  </si>
  <si>
    <t>1. Status 설정 값이 'Partially Approved' 인 경우 각 항목 별 입력 필드가 활성화 상태로 정상 전환되는지 확인</t>
    <phoneticPr fontId="2" type="noConversion"/>
  </si>
  <si>
    <t>1. Status 설정 값이 'In Progress' 인 경우 각 항목 별 입력 필드가 비활성화 상태로 정상 전환되는지 확인</t>
    <phoneticPr fontId="2" type="noConversion"/>
  </si>
  <si>
    <t>1. Status 설정 값이 'Approved' 인 경우 각 항목 별 입력 필드가 활성화 상태로 정상 전환되는지 확인</t>
    <phoneticPr fontId="2" type="noConversion"/>
  </si>
  <si>
    <t>1-1. Contract 업로드 영역이 정상 노출되는지 확인</t>
    <phoneticPr fontId="2" type="noConversion"/>
  </si>
  <si>
    <t>1. Status 설정 값이 'Pending' 인 경우 Comment 입력 필드를 제외한 나머지 입력 필드가 비활성화 상태로 정상 전환되는지 확인</t>
    <phoneticPr fontId="2" type="noConversion"/>
  </si>
  <si>
    <t>1. Status 설정 값이 'Rejected' 인 경우 Comment 입력 필드를 제외한 나머지 입력 필드가 비활성화 상태로 정상 전환되는지 확인</t>
    <phoneticPr fontId="2" type="noConversion"/>
  </si>
  <si>
    <t>1-2. 정보 입력 및 Contract 파일 업로드 후 'Apply Now' 버튼 클릭 시 대출 신청 상태가 'Partially Approved' 상태로 전환되며, 부분 승인된 정보가 사용자 화면에 정상 반영되는지 확인</t>
    <phoneticPr fontId="2" type="noConversion"/>
  </si>
  <si>
    <t>1-1. 정보 입력 후 'Apply Now' 버튼 클릭 시 대출 신청 상태가 'Pending' 상태로 전환되며, 승인 보류된 정보가 사용자 화면에 정상 반영되는지 확인</t>
    <phoneticPr fontId="2" type="noConversion"/>
  </si>
  <si>
    <t xml:space="preserve">3. My Profile &gt; My Click to Buy &gt; Finance &gt; View 화면 내 Download Contract 영역에서 Loan Contract 버튼 클릭 시 다운로드 되는 파일이 관리자에서 업로드한 대출 계약서 파일과 일치하는지 확인 </t>
    <phoneticPr fontId="2" type="noConversion"/>
  </si>
  <si>
    <t xml:space="preserve">3. My Profile &gt; My Click to Buy &gt; Finance &gt; View 화면 내 Download Contract 영역에서 Loan Contract 버튼 클릭 시 다운로드 되는 파일이 관리자에서 업로드한 대출 계약서 파일과 일치하는지 확인 </t>
    <phoneticPr fontId="2" type="noConversion"/>
  </si>
  <si>
    <t>Loan Status - Pending</t>
    <phoneticPr fontId="2" type="noConversion"/>
  </si>
  <si>
    <t>4. Click to Buy &gt; Finance 화면 내 My Loan Application Result 영역에 해당 은행 대출 신청 상태 정보가 'Pending'으로 정상 노출되는지 확인</t>
    <phoneticPr fontId="2" type="noConversion"/>
  </si>
  <si>
    <t>1-1. 정보 입력 후 'Apply Now' 버튼 클릭 시 대출 신청 상태가 'Rejected' 상태로 전환되며, 승인 거절된 정보가 사용자 화면에 정상 반영되는지 확인</t>
    <phoneticPr fontId="2" type="noConversion"/>
  </si>
  <si>
    <t>5. Click to Buy &gt; Finance 화면 내 My Loan Application Result 영역에 대출이 승인된 상태의 대출 정보 리스트가 정상 노출되는지 확인</t>
    <phoneticPr fontId="2" type="noConversion"/>
  </si>
  <si>
    <t>5. Click to Buy &gt; Finance 화면 내 My Loan Application Result 영역에 대출이 부분 승인된 상태의 대출 정보 리스트가 정상 노출되는지 확인</t>
    <phoneticPr fontId="2" type="noConversion"/>
  </si>
  <si>
    <t>4. Click to Buy &gt; Finance 화면 내 My Loan Application Result 영역에 해당 은행 대출 신청 상태 정보가 'Rejected'로 정상 노출되는지 확인</t>
    <phoneticPr fontId="2" type="noConversion"/>
  </si>
  <si>
    <t>1-3. Result Info Area - '수정 불가' 상태로 정상 전환되는지 확인 [A01_06_001_L01_T02_01]</t>
    <phoneticPr fontId="2" type="noConversion"/>
  </si>
  <si>
    <t>1-3. Result Info Area - '수정 불가' 상태로 정상 전환되는지 확인 [A01_06_001_L01_T02_01]</t>
    <phoneticPr fontId="2" type="noConversion"/>
  </si>
  <si>
    <t>Result Info Area
(수정 가능 상태)</t>
    <phoneticPr fontId="2" type="noConversion"/>
  </si>
  <si>
    <t>Result Info Area
(수정 불가 상태)</t>
    <phoneticPr fontId="2" type="noConversion"/>
  </si>
  <si>
    <t>Sales Consultant Area</t>
    <phoneticPr fontId="2" type="noConversion"/>
  </si>
  <si>
    <t>Delivery Info Area</t>
    <phoneticPr fontId="2" type="noConversion"/>
  </si>
  <si>
    <t>Model Info Area</t>
    <phoneticPr fontId="2" type="noConversion"/>
  </si>
  <si>
    <t>Status Area</t>
    <phoneticPr fontId="2" type="noConversion"/>
  </si>
  <si>
    <t>Trade-in Vehicle Info</t>
    <phoneticPr fontId="2" type="noConversion"/>
  </si>
  <si>
    <t>Customer Info</t>
    <phoneticPr fontId="2" type="noConversion"/>
  </si>
  <si>
    <t>(T)Summary</t>
    <phoneticPr fontId="54" type="noConversion"/>
  </si>
  <si>
    <t>Payment Info Area</t>
    <phoneticPr fontId="2" type="noConversion"/>
  </si>
  <si>
    <t>Model Info Area</t>
    <phoneticPr fontId="2" type="noConversion"/>
  </si>
  <si>
    <t>Booking Amount Area</t>
    <phoneticPr fontId="2" type="noConversion"/>
  </si>
  <si>
    <t>1. My Profile &gt; My Click to Buy &gt; Car Booking Record 화면 내 예약 정보와 일치하는지 확인</t>
    <phoneticPr fontId="2" type="noConversion"/>
  </si>
  <si>
    <t>1. Menu 항목에서 Quotations 선택 시 검색 조건 항목 및 List 내 출력 값이 정상 변경되는지 확인</t>
    <phoneticPr fontId="2" type="noConversion"/>
  </si>
  <si>
    <t>National Promotions Area</t>
    <phoneticPr fontId="2" type="noConversion"/>
  </si>
  <si>
    <t>Finance Info Area</t>
    <phoneticPr fontId="2" type="noConversion"/>
  </si>
  <si>
    <t>Sales Consultant Area</t>
    <phoneticPr fontId="2" type="noConversion"/>
  </si>
  <si>
    <t>Deal Code Area</t>
    <phoneticPr fontId="2" type="noConversion"/>
  </si>
  <si>
    <t>Model Info Area</t>
    <phoneticPr fontId="2" type="noConversion"/>
  </si>
  <si>
    <t>1-2. 정보 입력 및 Contract 파일 업로드 후 'Apply Now' 버튼 클릭 시 대출 신청 상태가 'Approved' 상태로 전환되며, 승인된 정보가 사용자 화면에 정상 반영되는지 확인</t>
    <phoneticPr fontId="2" type="noConversion"/>
  </si>
  <si>
    <t>Model Area</t>
    <phoneticPr fontId="2" type="noConversion"/>
  </si>
  <si>
    <t>Color Area</t>
    <phoneticPr fontId="2" type="noConversion"/>
  </si>
  <si>
    <t>In case where the Deal Code has been created successfully but requires manager approval as Total Discount Amount has exceeded the Max. Discountable Amount</t>
    <phoneticPr fontId="2" type="noConversion"/>
  </si>
  <si>
    <t>1. 견적에 적용되어 있는 Model 정보로 기본 설정되어 있는지 확인</t>
    <phoneticPr fontId="2" type="noConversion"/>
  </si>
  <si>
    <t>1. 견적에 적용되어 있는 Color 정보로 기본 설정되어 있는지 확인</t>
    <phoneticPr fontId="2" type="noConversion"/>
  </si>
  <si>
    <t>2. Variant 또는 Trim을 변경할 경우 모든 영역이 전부 초기화 되며 기본 값으로 자동 설정되는지 확인</t>
    <phoneticPr fontId="2" type="noConversion"/>
  </si>
  <si>
    <t>National Promotions Area</t>
    <phoneticPr fontId="2" type="noConversion"/>
  </si>
  <si>
    <t>1. 견적에 적용되어 있는 Promotions 정보로 기본 설정되어 있는지 확인</t>
    <phoneticPr fontId="2" type="noConversion"/>
  </si>
  <si>
    <t>Delivery Area</t>
    <phoneticPr fontId="2" type="noConversion"/>
  </si>
  <si>
    <t>1. 견적에 적용되어 있는 Delivery 정보로 기본 설정되어 있는지 확인</t>
    <phoneticPr fontId="2" type="noConversion"/>
  </si>
  <si>
    <t>1-1. Period 설정 만기일을 Deal code scheme expiry date 보다 늦게 설정할 경우 설정이 불가한지 확인</t>
    <phoneticPr fontId="2" type="noConversion"/>
  </si>
  <si>
    <t>2. Create Deal Code 버튼을 클릭 시 Deal Code가 정상 생성되는지 확인</t>
    <phoneticPr fontId="2" type="noConversion"/>
  </si>
  <si>
    <t>3-2. Send Email 버튼 클릭 시 얼럿 팝업이 발생되며 메일이 정상으로 발송되지 않는지 확인</t>
    <phoneticPr fontId="2" type="noConversion"/>
  </si>
  <si>
    <t>2-2. Deal Code를 사용자 화면에서 적용할 경우 정상 적용되는지 확인</t>
    <phoneticPr fontId="2" type="noConversion"/>
  </si>
  <si>
    <t xml:space="preserve">2-6. Deal Code Create Area 내 Deal Code 정보가 노출되지 않는지 확인 </t>
    <phoneticPr fontId="2" type="noConversion"/>
  </si>
  <si>
    <t>2-5. Deal Code Setting Area 내 Warranty 설장 값이 기본 값 (Basic) 으로 설정되는지 확인</t>
    <phoneticPr fontId="2" type="noConversion"/>
  </si>
  <si>
    <t xml:space="preserve">2-4. Deal Code Setting Area 내 적용된 Accessory가 존재하지 않는 상태로 설정되는지 확인 </t>
    <phoneticPr fontId="2" type="noConversion"/>
  </si>
  <si>
    <t>2-2. National Promotions 내 모든 프로모션이 미 적용 상태로 설정되는지 확인</t>
    <phoneticPr fontId="2" type="noConversion"/>
  </si>
  <si>
    <t>2-3. Delivery Area 내 Type 설정 값이 기본 값 (Pick-up at Dealer) 으로 설정되는지 확인</t>
    <phoneticPr fontId="2" type="noConversion"/>
  </si>
  <si>
    <t>In case where the customer applied Deal Code</t>
    <phoneticPr fontId="2" type="noConversion"/>
  </si>
  <si>
    <t>2. Disable Deal Code 버튼을 클릭 시 해당 견적이 Deal Code 적용 전 상태로 정상 초기화 되는지 확인</t>
    <phoneticPr fontId="2" type="noConversion"/>
  </si>
  <si>
    <t>3. 사용자 화면에서 Deal Code가 정상으로 적용 취소되었는지 확인</t>
    <phoneticPr fontId="2" type="noConversion"/>
  </si>
  <si>
    <t>2-1. Send Email 버튼 클릭 시 고객 이메일로 Deal Code 발급 안내 메일이 정상 발송되는지 확인</t>
    <phoneticPr fontId="2" type="noConversion"/>
  </si>
  <si>
    <t>3-1. Deal Code를 사용자 화면에서 적용할 경우 적용이 불가한지 확인</t>
    <phoneticPr fontId="2" type="noConversion"/>
  </si>
  <si>
    <t>1. Click to Buy &gt; Quotation 화면 내 Deal Code 적용이 불가한지 확인</t>
    <phoneticPr fontId="2" type="noConversion"/>
  </si>
  <si>
    <t>3-3. Request Approval 버튼 클릭 시 Sales &gt; Deal Code &gt; Deal Code Confirm 화면에서 승인을 요청한 견적 정보가 정상 노출되는지 확인</t>
    <phoneticPr fontId="2" type="noConversion"/>
  </si>
  <si>
    <t>1-3. Accessory 설정 항목이 견적에 적용되어 있는 Accessory 정보로 기본 설정되어 있는지 확인</t>
    <phoneticPr fontId="2" type="noConversion"/>
  </si>
  <si>
    <t>1. Click to Buy &gt; Quotation 화면 내 Deal Code 가 정상 적용되는지 확인</t>
    <phoneticPr fontId="2" type="noConversion"/>
  </si>
  <si>
    <t xml:space="preserve">2. (대출 신청 후 상태) Click to Buy &gt; Order &gt; Summary 화면 내 Order 버튼 클릭 시 Payment 단계 이동 불가 및 Deal Code 적용 취소가 정상으로 처리되었는지 확인 </t>
    <phoneticPr fontId="2" type="noConversion"/>
  </si>
  <si>
    <t xml:space="preserve">1. (대출 신청 전 상태) Click to Buy 내 페이지 이동 또는 페이지 새로고침 시 Deal Code 적용 취소가 정상으로 처리되었는지 확인 </t>
    <phoneticPr fontId="2" type="noConversion"/>
  </si>
  <si>
    <t>Deal Code Create Area</t>
    <phoneticPr fontId="2" type="noConversion"/>
  </si>
  <si>
    <t>Sales Consultant Area</t>
    <phoneticPr fontId="2" type="noConversion"/>
  </si>
  <si>
    <t xml:space="preserve">Model Area ~ Sales Consultant Area
</t>
    <phoneticPr fontId="2" type="noConversion"/>
  </si>
  <si>
    <t>(L)History</t>
    <phoneticPr fontId="54" type="noConversion"/>
  </si>
  <si>
    <t>Deal Code Setting Area</t>
    <phoneticPr fontId="2" type="noConversion"/>
  </si>
  <si>
    <t>(T)Deal Code Setting</t>
    <phoneticPr fontId="54" type="noConversion"/>
  </si>
  <si>
    <t>3. Accessory를 선택한 후 Apply 버튼을 클릭 시 선택된 Accessory가 Deal Code Setting Area 내 정상으로 노출되는지 확인</t>
    <phoneticPr fontId="2" type="noConversion"/>
  </si>
  <si>
    <t xml:space="preserve">Submit My Interest </t>
    <phoneticPr fontId="54" type="noConversion"/>
  </si>
  <si>
    <t>1. Menu 항목에서 Submit My Interest 선택 시 검색 조건 항목 및 List 내 출력 값이 정상 변경되는지 확인</t>
    <phoneticPr fontId="2" type="noConversion"/>
  </si>
  <si>
    <t>Interest Model Area</t>
    <phoneticPr fontId="2" type="noConversion"/>
  </si>
  <si>
    <t>1. (T)Deal Code Setting 화면을 통해 생성된 Deal Code 관련 정보가 각 항목 별로 정상 노출되는지 확인</t>
    <phoneticPr fontId="2" type="noConversion"/>
  </si>
  <si>
    <t>View</t>
    <phoneticPr fontId="54" type="noConversion"/>
  </si>
  <si>
    <t>Information Area</t>
    <phoneticPr fontId="2" type="noConversion"/>
  </si>
  <si>
    <t>WhatsApp</t>
    <phoneticPr fontId="54" type="noConversion"/>
  </si>
  <si>
    <t>1. Menu 항목에서 WhatsApp 선택 시 검색 조건 항목 및 List 내 출력 값이 정상 변경되는지 확인</t>
    <phoneticPr fontId="2" type="noConversion"/>
  </si>
  <si>
    <t>Sales Consultant Area</t>
    <phoneticPr fontId="2" type="noConversion"/>
  </si>
  <si>
    <t>2. Saved Step 항목 내 Click to Buy URL 텍스트 버튼 클릭 시 고객이 문의사항을 등록한 Click to Buy 단계로 새창 링크가 정상 연결되는지 확인</t>
    <phoneticPr fontId="2" type="noConversion"/>
  </si>
  <si>
    <t>1. 정보 수정 시 수정된 정보가 사용자 화면에서 정상 반영되는지 확인</t>
    <phoneticPr fontId="2" type="noConversion"/>
  </si>
  <si>
    <t>View</t>
    <phoneticPr fontId="54" type="noConversion"/>
  </si>
  <si>
    <t>1. Menu 항목에서 National Promotions 선택 시 검색 조건 항목 및 List 내 출력 값이 정상 변경되는지 확인</t>
    <phoneticPr fontId="2" type="noConversion"/>
  </si>
  <si>
    <t>National Promotions</t>
    <phoneticPr fontId="54" type="noConversion"/>
  </si>
  <si>
    <t>Model Info Area</t>
    <phoneticPr fontId="2" type="noConversion"/>
  </si>
  <si>
    <t>National Promotions Area</t>
    <phoneticPr fontId="2" type="noConversion"/>
  </si>
  <si>
    <t>Write</t>
    <phoneticPr fontId="54" type="noConversion"/>
  </si>
  <si>
    <t>Discountable Amount Area</t>
    <phoneticPr fontId="2" type="noConversion"/>
  </si>
  <si>
    <t>Free Item Area</t>
    <phoneticPr fontId="2" type="noConversion"/>
  </si>
  <si>
    <t>Insurance Area</t>
    <phoneticPr fontId="2" type="noConversion"/>
  </si>
  <si>
    <t>1-2. Variant 를 선택 후 Add 버튼을 클릭 시 우측 Applied Model List 에 정상 추가되는지 확인</t>
    <phoneticPr fontId="2" type="noConversion"/>
  </si>
  <si>
    <t>1. Free Item 정보가 정상 등록되며 Add 버튼 클릭 시 입력 항목이 추가 생성되는지 확인</t>
    <phoneticPr fontId="2" type="noConversion"/>
  </si>
  <si>
    <t>1. Insurance 정보가 정상 등록되는지 확인</t>
    <phoneticPr fontId="2" type="noConversion"/>
  </si>
  <si>
    <t>Accessory Area - Search</t>
    <phoneticPr fontId="2" type="noConversion"/>
  </si>
  <si>
    <t>Accessory Area - List</t>
    <phoneticPr fontId="2" type="noConversion"/>
  </si>
  <si>
    <t>Applied to Model Area</t>
    <phoneticPr fontId="2" type="noConversion"/>
  </si>
  <si>
    <t>2. Accessory 선택 시 'Free' 설정 항목이 활성화 되는지 확인</t>
    <phoneticPr fontId="2" type="noConversion"/>
  </si>
  <si>
    <t>1. Period 및 Display - On 으로 설정 후 저장 시 Deal Code Scheme 이 정상으로 생성되는지 확인</t>
    <phoneticPr fontId="2" type="noConversion"/>
  </si>
  <si>
    <t>2. Delete 버튼 클릭 또는 정보 수정 후 저장 시 정상 삭제 또는 수정되는지 확인</t>
    <phoneticPr fontId="2" type="noConversion"/>
  </si>
  <si>
    <t>In case where Deal Code Scheme applied in Deal Code is changed or deleted</t>
    <phoneticPr fontId="2" type="noConversion"/>
  </si>
  <si>
    <t>2. Deal Code Initialization 버튼을 클릭 시 해당 견적이 Deal Code 적용 전 상태로 정상 초기화 되는지 확인</t>
    <phoneticPr fontId="2" type="noConversion"/>
  </si>
  <si>
    <t>Model List Area</t>
    <phoneticPr fontId="2" type="noConversion"/>
  </si>
  <si>
    <t>Variant List Area</t>
    <phoneticPr fontId="2" type="noConversion"/>
  </si>
  <si>
    <t>Deal Code Scheme Setting</t>
    <phoneticPr fontId="54" type="noConversion"/>
  </si>
  <si>
    <t>(L)Deal Code Scheme Setting Status</t>
    <phoneticPr fontId="54" type="noConversion"/>
  </si>
  <si>
    <t>2-1. Deal Code Scheme 이 수정 또는 삭제된 경우 해당 Deal Code Scheme 이 적용된 Quotations &gt; (T)Deal Code Setting 화면 내 모든 설정 값이 비활성화 상태로 출력되며, Deal Code Initialization 버튼이 노출되는지 확인</t>
    <phoneticPr fontId="2" type="noConversion"/>
  </si>
  <si>
    <t>1. 각 Variant 별로 Deal Code Scheme 적용 유/무 상태 값이 정상 노출되는지 확인</t>
    <phoneticPr fontId="2" type="noConversion"/>
  </si>
  <si>
    <t>2. 각 Model 별로 Deal Code Scheme 이 설정되어 있는 Variant 수치 정보가 정상 노출되는지 확인</t>
    <phoneticPr fontId="2" type="noConversion"/>
  </si>
  <si>
    <t>Quotation Info Area</t>
    <phoneticPr fontId="2" type="noConversion"/>
  </si>
  <si>
    <t>Deal Code Confirm Area</t>
    <phoneticPr fontId="2" type="noConversion"/>
  </si>
  <si>
    <t>2. Variant 선택 후 'Go to Deal Code Scheme Setting' 버튼 클릭 시 Deal Code Scheme Setting &gt; Write 화면으로 이동되며 화면 내 'Applied to Model Area' 영역에 Deal Code Scheme Setting Status 팝업에서 선택한 Variant 가 자동으로 설정되어 있는지 확인</t>
    <phoneticPr fontId="2" type="noConversion"/>
  </si>
  <si>
    <t>1-1. Quotations &gt; (T)Deal Code Setting 화면에서 생성된 Deal Code Scheme 에 설정되어 있는 Model로 Deal Code 를 생성할 경우 생성된 Deal Code Scheme 이 정상 노출되는지 확인</t>
    <phoneticPr fontId="2" type="noConversion"/>
  </si>
  <si>
    <t>1-2. 승인된 Deal Code가 사용자 화면에서 정상 적용되는지 확인</t>
    <phoneticPr fontId="2" type="noConversion"/>
  </si>
  <si>
    <t>Approval Status - Yes</t>
    <phoneticPr fontId="2" type="noConversion"/>
  </si>
  <si>
    <t>Approval Status - No</t>
    <phoneticPr fontId="2" type="noConversion"/>
  </si>
  <si>
    <t>1-1. Quotations &gt; (T)Deal Code Setting 화면에서 Deal Code 가 정상으로 승인 처리되었는지 확인</t>
    <phoneticPr fontId="2" type="noConversion"/>
  </si>
  <si>
    <t>1. Approval Status 설정 값을 'No' 로 설정 시 Reason for disapproval 입력 필드가 활성화 상태로 정상 전환되는지 확인</t>
    <phoneticPr fontId="2" type="noConversion"/>
  </si>
  <si>
    <t>1. Approval Status 설정 값을 'Yes' 로 설정한 후 저장 시 정상으로 승인 처리되는지 확인</t>
    <phoneticPr fontId="2" type="noConversion"/>
  </si>
  <si>
    <t>1-1. Reason for disapproval 정보 입력 후 저장 시 정상으로 승인 거절 처리되는지 확인</t>
    <phoneticPr fontId="2" type="noConversion"/>
  </si>
  <si>
    <t>1-2. Quotations &gt; (T)Deal Code Setting 화면에서 Deal Code 가 정상으로 승인 거절 처리되었는지 확인</t>
    <phoneticPr fontId="2" type="noConversion"/>
  </si>
  <si>
    <t>1-1. Display - On 으로 설정된 경우 사용자 화면에 정상 노출되는지 확인</t>
    <phoneticPr fontId="2" type="noConversion"/>
  </si>
  <si>
    <t xml:space="preserve">1. Click to Buy &gt; Finance 화면 내 Preferred Bank 영역에서 Other Bank 선택 시 노출되는 1st Bank, 2nd Bank List 에 정상 노출되는지 확인 </t>
    <phoneticPr fontId="2" type="noConversion"/>
  </si>
  <si>
    <t>1-1. Display - Off 으로 설정된 경우 저장 시 사용자 화면에 정상으로 미 노출 처리되는지 확인</t>
    <phoneticPr fontId="2" type="noConversion"/>
  </si>
  <si>
    <t>1. Click to Buy &gt; Finance 화면 내 Preferred Bank 영역에서 Other Bank 선택 시 노출되는 1st Bank, 2nd Bank List 에 노출되지 않는지 확인</t>
    <phoneticPr fontId="2" type="noConversion"/>
  </si>
  <si>
    <t>1-1. 각 항목 별로 정보 설정 후 저장 시 정상으로 저장되는지 확인</t>
    <phoneticPr fontId="2" type="noConversion"/>
  </si>
  <si>
    <t>1. 각 항목 별로 정보 설정 후 저장 시 정상으로 저장되는지 확인</t>
    <phoneticPr fontId="2" type="noConversion"/>
  </si>
  <si>
    <t>2. 각 모델 별로 설정된 정보에 따라 사용자 화면에 정상 반영 되는지 확인</t>
    <phoneticPr fontId="2" type="noConversion"/>
  </si>
  <si>
    <t>(T)Click to Buy Concierge</t>
    <phoneticPr fontId="51" type="noConversion"/>
  </si>
  <si>
    <t>2-2. 해당 Sales Consultanat가 사용자 화면에 정상 노출되는지 확인</t>
    <phoneticPr fontId="2" type="noConversion"/>
  </si>
  <si>
    <t>List Area</t>
    <phoneticPr fontId="2" type="noConversion"/>
  </si>
  <si>
    <t>2-1. (T)Click to Buy Concierge 화면에 수정된 정보로 정상 노출되는지 확인</t>
    <phoneticPr fontId="2" type="noConversion"/>
  </si>
  <si>
    <t>1. Click to Buy &gt; Concierge 단계 진입 시 해당 Sales Consultant 가 배정 되는지 확인</t>
    <phoneticPr fontId="2" type="noConversion"/>
  </si>
  <si>
    <t>2-2. 수정된 정보가 사용자 화면에 정상 반영 되었는지 확인</t>
    <phoneticPr fontId="2" type="noConversion"/>
  </si>
  <si>
    <t>(T)User Information</t>
    <phoneticPr fontId="51" type="noConversion"/>
  </si>
  <si>
    <t>My Click to Buy Area</t>
    <phoneticPr fontId="2" type="noConversion"/>
  </si>
  <si>
    <t>National Promotions Area</t>
    <phoneticPr fontId="2" type="noConversion"/>
  </si>
  <si>
    <t>1-4. Warranty 설정 항목이 견적에 적용되어 있는 Warranty 정보로 기본 설정되어 있는지 확인</t>
    <phoneticPr fontId="2" type="noConversion"/>
  </si>
  <si>
    <t>2. My Profile &gt; Overview, My Profile &gt; My Click to Buy &gt; Overview 화면 내 My Click to Buy
리스트에서 해당 주문 Progress Step 이 'Completed' 로 정상 표시되는지 확인</t>
    <phoneticPr fontId="2" type="noConversion"/>
  </si>
  <si>
    <t>Delivery Info Area</t>
    <phoneticPr fontId="2" type="noConversion"/>
  </si>
  <si>
    <t>Finance Info Area</t>
    <phoneticPr fontId="2" type="noConversion"/>
  </si>
  <si>
    <t>Deal Code Area</t>
    <phoneticPr fontId="2" type="noConversion"/>
  </si>
  <si>
    <t>Designated Sales Consultant Info Area</t>
    <phoneticPr fontId="2" type="noConversion"/>
  </si>
  <si>
    <t>Change Request Info Area</t>
    <phoneticPr fontId="2" type="noConversion"/>
  </si>
  <si>
    <t>Sales Consultants to Change Area</t>
    <phoneticPr fontId="2" type="noConversion"/>
  </si>
  <si>
    <t>2-1. Accessory 의 경우 Deal Code Scheme 에서 'Free' 로 설정한 Accessory에 한하여 Discount Amount 정보 입력필드가 활성화 되는지 확인</t>
    <phoneticPr fontId="2" type="noConversion"/>
  </si>
  <si>
    <t>Sales Consultant</t>
    <phoneticPr fontId="51" type="noConversion"/>
  </si>
  <si>
    <t>List Area</t>
    <phoneticPr fontId="2" type="noConversion"/>
  </si>
  <si>
    <t>2-1. 해당 Sales Consultant 가 (T)Click to Buy Concierge 화면에 정상 노출되는지 확인</t>
    <phoneticPr fontId="2" type="noConversion"/>
  </si>
  <si>
    <t>2. Click to Buy Concierge 항목 체크 후 Save 버튼 클릭 시 정상으로 저장되는지 확인</t>
    <phoneticPr fontId="2" type="noConversion"/>
  </si>
  <si>
    <t>1. 검색조건 설정 후 검색 시 List 내 조건에 일치하는 데이터가 정상 노출되는지 확인</t>
  </si>
  <si>
    <t xml:space="preserve">1. (Front) Click to Buy &gt; Concierge &gt; Sales Consultant Change 팝업을 통해 신청한 문의 정보가 고객이 진행한 My Click to Buy (Quotation) 단위로 정상 노출되는지 확인 </t>
  </si>
  <si>
    <t>2-1. Sales Consultant 변경 여부에 따라 Change Status 정보가 정상 노출되는지 확인</t>
  </si>
  <si>
    <t>1. Sales Consultant 변경을 요청한 회원 정보가 각 항목 별로 정상 노출되는지 확인</t>
  </si>
  <si>
    <t>1. 견적에 적용된 My Click to Buy 정보가 각 항목 별로 정상 노출되는지 확인</t>
  </si>
  <si>
    <t>1. 견적에 적용된 Model Info 정보가 각 항목 별로 정상 노출되는지 확인</t>
  </si>
  <si>
    <t>1. 견적에 적용된 National Promotions 정보가 각 항목 별로 정상 노출되는지 확인</t>
  </si>
  <si>
    <t>1. 견적에 적용된 Delivery 정보가 각 항목 별로 정상 노출되는지 확인</t>
  </si>
  <si>
    <t>1. 견적에 적용된 Finance 정보가 각 항목 별로 정상 노출되는지 확인</t>
  </si>
  <si>
    <t>1. 견적에 적용된 Deal Code 정보가 각 항목 별로 정상 노출되는지 확인</t>
  </si>
  <si>
    <t>1. 담당 Sales Consultant 정보가 각 항목 별로 정상 노출되는지 확인</t>
  </si>
  <si>
    <t>1. Sales Consultant 변경 요청 정보가 각 항목 별로 정상 노출되는지 확인</t>
  </si>
  <si>
    <t xml:space="preserve">1. (Front) Click to Buy를 통해 결제까지 완료된 주문 정보가 정상 노출되는지 확인 </t>
  </si>
  <si>
    <t>1. 주문한 회원 정보가 각 항목 별로 정상 노출되는지 확인</t>
  </si>
  <si>
    <t>1. 주문한 Model 정보가 각 항목 별로 정상 노출되는지 확인 
(Model, Main Specs, Color, Accessories, Warranty)</t>
  </si>
  <si>
    <t>1. 주문에 적용된 National Promotions 정보가 각 항목 별로 정상 노출되는지 확인</t>
  </si>
  <si>
    <t>1. 주문에 적용된 Delivery 정보가 Delivery Type에 따라 각 항목 별로 정상 노출되는지 확인</t>
  </si>
  <si>
    <t>1. 주문에 적용된 Finance 정보가 Finance Type에 따라 각 항목 별로 정상 노출되는지 확인</t>
  </si>
  <si>
    <t>1. 주문에 적용된 Payment 정보가 각 항목 별로 정상 노출되는지 확인</t>
  </si>
  <si>
    <t xml:space="preserve">1-3. 파일을 등록한 사용자 이름, 등록 날짜 정보가 정상 노출되는지 확인 </t>
  </si>
  <si>
    <t>1. 정보 설정 후 Insurance 파일 등록 여부에 따라 List 화면에서 Insurance 상태 값이 정상 노출되는지 확인</t>
  </si>
  <si>
    <t>2. 정보 설정 후 Registration No. 정보 등록 여부에 따라 List 화면에서 Registration No. 정보가 정상 노출되는지 확인</t>
  </si>
  <si>
    <t xml:space="preserve">1. (Front) Click to Buy를 통해 진행된 Finance 정보가 정상 노출되는지 확인 </t>
  </si>
  <si>
    <t xml:space="preserve">1-1. Loan Application Type 을 'Online' 으로 진행한 대출 신청 정보만 노출되는지 확인 </t>
  </si>
  <si>
    <t>1. 대출을 신청한 회원 정보가 각 항목 별로 정상 노출되는지 확인</t>
  </si>
  <si>
    <t>1. 대출 신청 정보가 각 항목 별로 정상 노출되는지 확인
(Final Purchase Price, Down Payment, Loan Amount, Loan Tenure, Preferred Bank, Loan Application Type, Customer Type)</t>
  </si>
  <si>
    <t>1-1. 대출이 승인된 경우 대출 신청 정보가 각 항목 별로 승인된 대출 정보로 변경되어 정상 노출되는지 확인
(Down Payment, Loan Amount, Interest Rate)</t>
  </si>
  <si>
    <t>2. My Profile &gt; My Click to Buy &gt; Finance 화면 내 각 항목 별 대출 신청 정보가 승인된 대출 정보로 변경되어 정상 노출되는지 확인</t>
  </si>
  <si>
    <t>3. My Profile &gt; My Click to Buy &gt; Finance &gt; View 화면 내 Loan Screening Result 영역에 승인된 대출 정보로 정상 노출되는지 확인</t>
  </si>
  <si>
    <t>2. 대출 승인이 거절된 경우 Comment 정보가 정상 노출되는지 확인</t>
  </si>
  <si>
    <t>3. My Profile &gt; My Click to Buy &gt; Finance &gt; View 화면 내 Loan Screening Result 영역에 승인이 거절된 대출 정보로 정상 노출되는지 확인</t>
  </si>
  <si>
    <t>1. 각 항목 별로 대출 신청 시 입력한 대출 신청 정보가 정상 노출되는지 확인</t>
  </si>
  <si>
    <t xml:space="preserve">1-1. Loan Application Type 을 'Delegate' 으로 진행한 대출 신청 정보만 노출되는지 확인 </t>
  </si>
  <si>
    <t>2. My Profile &gt; My Click to Buy &gt; Finance 화면 내 각 항목 별 대출 신청 정보가 대출이 승인된 상태의 대출 정보로 변경되어 정상 노출되는지 확인</t>
  </si>
  <si>
    <t>4. My Profile &gt; My Click to Buy &gt; Finance &gt; View 화면 내 Loan Screening Result 영역에 대출이 승인된 상태의 대출 정보로 정상 노출되는지 확인</t>
  </si>
  <si>
    <t>2. My Profile &gt; My Click to Buy &gt; Finance 화면 내 각 항목 별 대출 신청 정보가 대출이 부분 승인된 상태의 대출 정보로 변경되어 정상 노출되는지 확인</t>
  </si>
  <si>
    <t>4. My Profile &gt; My Click to Buy &gt; Finance &gt; View 화면 내 Loan Screening Result 영역에 대출이 부분 승인된 상태의 대출 정보로 정상 노출되는지 확인</t>
  </si>
  <si>
    <t>2. My Profile &gt; My Click to Buy &gt; Finance 화면 내 각 항목 별 대출 신청 정보가 대출 승인이 거절된 상태의 대출 정보로 변경되어 정상 노출되는지 확인</t>
  </si>
  <si>
    <t>3. My Profile &gt; My Click to Buy &gt; Finance &gt; View 화면 내 Loan Screening Result 영역에 대출 승인이 거절된 상태의 대출 정보로 정상 노출되는지 확인</t>
  </si>
  <si>
    <t>2. My Profile &gt; My Click to Buy &gt; Finance 화면 내 각 항목 별 대출 신청 정보가 대출 승인이 보류된 상태의 대출 정보로 변경되어 정상 노출되는지 확인</t>
  </si>
  <si>
    <t>3. My Profile &gt; My Click to Buy &gt; Finance &gt; View 화면 내 Loan Screening Result 영역에 대출 승인이 보류된 상태의 대출 정보로 정상 노출되는지 확인</t>
  </si>
  <si>
    <t xml:space="preserve">1. (Front) Click to Buy를 통해 결제까지 완료된 주문 및 각 주문 별로 Delivery 상태 정보가 정상 노출되는지 확인 </t>
  </si>
  <si>
    <t>1. 주문한 차량 배송 진행 상태 정보가 정상 노출되는지 확인</t>
  </si>
  <si>
    <t>1. Trade-Ins 신청 시 입력한 Customer Info 정보가 각 항목 별로 정상 노출되는지 확인</t>
  </si>
  <si>
    <t>1. Trade-Ins 신청 시 입력한 Trade-in Vehicle Info 정보가 각 항목 별로 정상 노출되는지 확인</t>
  </si>
  <si>
    <t>1. 주문 예약한 회원 정보가 각 항목 별로 정상 노출되는지 확인</t>
  </si>
  <si>
    <t xml:space="preserve">1. 예약한 Model 정보가 각 항목 별로 정상 노출되는지 확인 </t>
  </si>
  <si>
    <t xml:space="preserve">1. 예약 시 진행한 결제 정보가 각 항목 별로 정상 노출되는지 확인 </t>
  </si>
  <si>
    <t xml:space="preserve">1. Booking Amount 정보가 정상 노출되는지 확인 </t>
  </si>
  <si>
    <t>2. 검색조건 설정 후 검색 시 List 내 조건에 일치하는 데이터가 정상 노출되는지 확인</t>
  </si>
  <si>
    <t>2-1. Deal Code 승인 요청을 진행한 견적일 경우 Deal Code Approval 상태 정보가 정상 노출되는지 확인</t>
  </si>
  <si>
    <t>2-2. Deal Code 가 적용된 견적일 경우 Deal Code Applied 상태 정보가 정상 노출되는지 확인</t>
  </si>
  <si>
    <t>1. 견적을 저장한 회원 정보가 각 항목 별로 정상 노출되는지 확인</t>
  </si>
  <si>
    <t>1. Click to Buy 진행 단계에 맞춰 각 영역 별로 견적 정보가 정상 노출되는지 확인</t>
  </si>
  <si>
    <t>1. 견적에 적용된 Model 정보가 각 항목 별로 정상 노출되는지 확인 
(Model, Main Specs, Color, Accessories, Warranty)</t>
  </si>
  <si>
    <t>2. Color List 내 Product &gt; Model 화면에서 'Block Click to Buy'로 설정되어 있는 Color를 제외한 모든 Color가 정상 노출되는지 확인</t>
  </si>
  <si>
    <t>1. 선택한 Deal Code Scheme에 따라 Deal Code Setting 테이블 내 각 항목 별 정보가 정상 노출되는지 확인</t>
  </si>
  <si>
    <t>1-1. Max. Discountable Amount 정보가 정상 노출되는지 확인</t>
  </si>
  <si>
    <t>1-2. Discountable Amount 정보가 각 영역 별로 정상 노출되는지 확인</t>
  </si>
  <si>
    <t>1-5. Free Item 설정 항목이 정상 노출되는지 확인</t>
  </si>
  <si>
    <t>1-6. Free Insurance 설정 항목이 정상 노출되는지 확인</t>
  </si>
  <si>
    <t>2. 각 영역 별로 Discount Amount 정보를 입력 시 입력된 금액 정보가 Discounted Price 영역에 정상 노출되는지 확인</t>
  </si>
  <si>
    <t>2-2. Free Item 설정 리스트에 Deal Code Scheme 에서 설정한 리스트 정보가 정상 노출되는지 확인</t>
  </si>
  <si>
    <t>2-3. Free Item 의 경우 할인 항목을 선택 시 Discount Amount 입력 필드가 비 활성화 상태로 되어 있으며 Deal Code Scheme 에서 설정된 'Item Price' 정보가 Discount Amount 입력 필드에 자동으로 노출되는지 확인</t>
  </si>
  <si>
    <t>2-4. Free Insuranc 설정 리스트에 Deal Code Scheme 에서 설정한 리스트 정보가 정상 노출되는지 확인</t>
  </si>
  <si>
    <t>2-5. Free Insurance 의 경우 할인 항목을 선택 시 Discount Amount 입력 필드가 비 활성화 상태로 되어 있으며 Deal Code Scheme 에서 설정된 'Item Price' 정보가 Discount Amount 입력 필드에 자동으로 노출되는지 확인</t>
  </si>
  <si>
    <t>3. 각 항목 별로 입력된 Discount Amount 합계 금액이 Total Discount Amount 정보에 정상 노출되는지 확인</t>
  </si>
  <si>
    <t>4. Max. Discountable Amount 에서 Total Discount Amount 이 차감된 금액 정보가 Total Remaining Discountable Amount 정보에 정상 노출되는지 확인</t>
  </si>
  <si>
    <t>1. Deal code scheme expiry date 정보가 Deal Code Scheme 에서 설정한 유효기간 만기일로 정상 노출되는지 확인</t>
  </si>
  <si>
    <t>1. (T)Deal Code Setting 화면 내 모든 설정 값이 비활성화 상태로 노출되는지 확인</t>
  </si>
  <si>
    <t xml:space="preserve">1. Deal Code Scheme 을 통해 노출로 설정된 Accessory 리스트가 정상 노출되는지 확인 </t>
  </si>
  <si>
    <t>2. Deal Code Scheme 설정 값에 맞춰 리스트 내 'Free' 표기가 정상 노출되는지 확인</t>
  </si>
  <si>
    <t>1. 고객 정보가 각 항목 별로 정상 노출되는지 확인</t>
  </si>
  <si>
    <t>1. 관심 차량 정보가 각 항목 별로 정상 노출되는지 확인</t>
  </si>
  <si>
    <t>1. (Front) Click to Buy를 통해 저장된 주문 견적 정보 중 National Promotions 이 적용된 견적 정보만 분류되어 정상 노출되는지 확인</t>
  </si>
  <si>
    <t>1. 견적에 적용된 Model 정보가 각 항목 별로 정상 노출되는지 확인 
(Model, Main Specs, Color)</t>
  </si>
  <si>
    <t>1. Model 셀렉트 박스 내 Dealer 에서 판매되는 모든 Model 이 정상 노출되는지 확인</t>
  </si>
  <si>
    <t>1-1. Model 및 Engine Type 설정 시 Model List 내 Variant가 정상 노출되는지 확인</t>
  </si>
  <si>
    <t>1. Max. Discountable Amount 입력 후 Register 버튼 클릭 시 Discount Price ~ Insurance 입력 필드가 활성화 상태로 전환되며, 입력된 금액 정보가 Inputable Remaining Amount 항목에 정상 노출되는지 확인</t>
  </si>
  <si>
    <t>1-1. Discount Price ~ Insurance 입력 필드 각 항목 별로 금액 정보 입력 시 입력된 합계 금액이 Max. Discountable Amount에서 차감되어 Inputable Remaining Amount 항목에 정상 노출되는지 확인</t>
  </si>
  <si>
    <t>1. Applied to Model Area 에서 설정한 Model 에 해당되는 Accessory 가 List 내 정상 노출되는지 확인</t>
  </si>
  <si>
    <t>1. 각 항목 별로 기존에 설정된 정보가 정상 노출되는지 확인</t>
  </si>
  <si>
    <t>3. Model 선택 시 Variant 리스트가 정상 노출되는지 확인</t>
  </si>
  <si>
    <t>1-1. Deal Code Scheme 이 적용된 경우 적용된 Deal Code Scheme No. 가 정상 노출되는지 확인</t>
  </si>
  <si>
    <t xml:space="preserve">1. Quotations 메뉴를 통해 Deal Code 승인을 요청한 주문 견적 정보가 정상 노출되는지 확인 </t>
  </si>
  <si>
    <t>2-1. Deal Code 승인 여부에 따라 Approval 상태 정보가 정상 노출되는지 확인</t>
  </si>
  <si>
    <t>2-2. Deal Code 승인된 견적일 경우 Confirm Date 정보가 정상 노출되는지 확인</t>
  </si>
  <si>
    <t>1. Deal Code 승인 요청 시 설정되어 있는 견적 정보가 각 항목 별로 정상 노출되는지 확인</t>
  </si>
  <si>
    <t>1-1. 승인을 요청한 Deal Code 설정 정보가 정상 노출되는지 확인</t>
  </si>
  <si>
    <t>1. 승인을 요청한 Sales Consultn 정보가 각 항목 별로 정상 노출되는지 확인</t>
  </si>
  <si>
    <t>1-3. (T)Deal Code Setting 화면 내 'Reason for disapproval' 정보가 정상 노출되는지 확인</t>
  </si>
  <si>
    <t>1. 리스트 내 Dealer 에서 판매되는 모든 Model 이 정상 노출되는지 확인</t>
  </si>
  <si>
    <t xml:space="preserve">1. 홈페이지에 가입되어 있는 회원 정보가 정상 노출되는지 확인 </t>
  </si>
  <si>
    <t>2. 기존 Book a Car 회원의 경우 통합 회원으로 전환된 후 회원 정보가 정상 노출되는지 확인</t>
  </si>
  <si>
    <t>1. 회원 정보가 각 항목 별로 정상 노출되는지 확인</t>
  </si>
  <si>
    <t>2. 회원 추가 정보가 등록된 회원에 한하여 각 항목 별로 정상 노출되는지 확인 
(Salutation, Pincode, Date of Birth, Date of Anniversary)</t>
  </si>
  <si>
    <t>3. View &amp; Edit 화면에서 상세 정보가 설정 되지 않은 경우 Registration Completed 상태 값이 'No' 로 정상 노출되는지 확인</t>
  </si>
  <si>
    <t>5. 정보 설정 후 List 화면에서 Registration Completed 상태 값이 'Yes' 로 정상 노출되는지 확인</t>
  </si>
  <si>
    <t>4. View &amp; Edit 화면에서 상세 정보가 설정 되지 않은 경우 Registration Completed 상태 값이 'No' 로 정상 노출되는지 확인</t>
  </si>
  <si>
    <t>1. 각 항목 별로 기존에 입력된 정보가 정상 노출되는지 확인</t>
  </si>
  <si>
    <t xml:space="preserve">Change Sales Consultant </t>
    <phoneticPr fontId="51" type="noConversion"/>
  </si>
  <si>
    <t>Search Area</t>
    <phoneticPr fontId="2" type="noConversion"/>
  </si>
  <si>
    <t>1-1. Change Status 설정 값을 'Yes' 로 설정 시 해당 딜러에 소속되어 있는 Sales Consultant 정보가 Sales Consultants to Change Area List 내 정상 노출되는지 확인</t>
    <phoneticPr fontId="2" type="noConversion"/>
  </si>
  <si>
    <t>1. List 내 Sales Consultant 정보가 정상으로 노출되는지 확인</t>
    <phoneticPr fontId="2" type="noConversion"/>
  </si>
  <si>
    <t>1-1. Sales Consultant 가 My Click to Buy 견적에 적용되어 있는 Model 로 Dealer Info &gt; Assignment Sales Consultant 화면에서 배정되어 있는지 확인</t>
    <phoneticPr fontId="2" type="noConversion"/>
  </si>
  <si>
    <t xml:space="preserve">1-2. Sales Consultant 가 Dealer Info &gt; Sales Consultant 화면에서 Click to Buy Concierge 항목에 체크되어 있는지 확인 </t>
    <phoneticPr fontId="2" type="noConversion"/>
  </si>
  <si>
    <t>Sales Consultant List Area</t>
    <phoneticPr fontId="2" type="noConversion"/>
  </si>
  <si>
    <t>1. Assignment Sales Consultant 메뉴에서 해당 Sales Consultant 에게 배정되어 있는 Model 정보와 일치하는지 확인</t>
    <phoneticPr fontId="2" type="noConversion"/>
  </si>
  <si>
    <t>1. List 내 Dealer 에서 판매되는 모든 Model 이 정상 노출되는지 확인</t>
    <phoneticPr fontId="2" type="noConversion"/>
  </si>
  <si>
    <t>1. List 내 Dealer 에서 판매되는 모든 Model 이 정상 노출되는지 확인</t>
    <phoneticPr fontId="2" type="noConversion"/>
  </si>
  <si>
    <t>2. 각 Model 별로 배정되어 있는 Sales Consultant 수치 정보가 정상 노출되는지 확인</t>
    <phoneticPr fontId="2" type="noConversion"/>
  </si>
  <si>
    <t>3. Model 선택 시 Sales Consultant 리스트가 정상 노출되는지 확인</t>
    <phoneticPr fontId="2" type="noConversion"/>
  </si>
  <si>
    <t>1. 각 Model 별로 Sales Consutant 배정 유/무 상태 값이 정상 노출되는지 확인</t>
    <phoneticPr fontId="2" type="noConversion"/>
  </si>
  <si>
    <t>2. 각 항목 별로 정보 수정 후 Save 버튼 클릭 시 정상으로 저장되는지 확인</t>
    <phoneticPr fontId="2" type="noConversion"/>
  </si>
  <si>
    <t xml:space="preserve">(T)Change Sales Consultant </t>
    <phoneticPr fontId="51" type="noConversion"/>
  </si>
  <si>
    <t>2. Sales Consultant를 선택 후 Save 버튼 클릭 시 정상으로 저장되었는지 확인</t>
    <phoneticPr fontId="2" type="noConversion"/>
  </si>
  <si>
    <t xml:space="preserve">Dealer Info </t>
    <phoneticPr fontId="51" type="noConversion"/>
  </si>
  <si>
    <t>2-1. 사용자 화면에서 Sales Consultant 가 정상으로 변경 되었는지 확인</t>
    <phoneticPr fontId="2" type="noConversion"/>
  </si>
  <si>
    <t>Assignment Sales Consultant</t>
    <phoneticPr fontId="51" type="noConversion"/>
  </si>
  <si>
    <t>1-1. 배정 상태 정보 변경 후 Save 버튼 클릭 시 정상으로 저장되는지 확인</t>
    <phoneticPr fontId="2" type="noConversion"/>
  </si>
  <si>
    <t>1-2. 사용자 화면에서 변경된 배정 상태가 정상 반영 되었는지 확인</t>
    <phoneticPr fontId="2" type="noConversion"/>
  </si>
  <si>
    <t>1. Click to Buy &gt; Concierge 단계 진입 시 각 Model 별로 배정 상태에 맞춰 Sales Consultant 가 배정 되는지 확인</t>
    <phoneticPr fontId="2" type="noConversion"/>
  </si>
  <si>
    <t>1-1. 정보 변경 후 Save 버튼 클릭 시 정상으로 저장되는지 확인</t>
    <phoneticPr fontId="2" type="noConversion"/>
  </si>
  <si>
    <t>2. Click to Buy &gt; Concierge &gt; Delivery 화면 내 Preferred Time 설정 항목이 일치하는지 확인</t>
    <phoneticPr fontId="2" type="noConversion"/>
  </si>
  <si>
    <t>Information Area</t>
    <phoneticPr fontId="2" type="noConversion"/>
  </si>
  <si>
    <t>1. 각 항목 별로 정보가 정상 노출되는지 확인</t>
    <phoneticPr fontId="2" type="noConversion"/>
  </si>
  <si>
    <t>1-2. 사용자 화면에서 변경된 정보가 정상 반영 되었는지 확인</t>
    <phoneticPr fontId="2" type="noConversion"/>
  </si>
  <si>
    <t>Util Area</t>
    <phoneticPr fontId="2" type="noConversion"/>
  </si>
  <si>
    <t>1. Deal Code Confirm 에 표시되는 수치 정보가 Sales &gt; Deal Code &gt; Deal Code Confirm 메뉴에서 Approval 항목 출력 값이 'Requires Confirmation' 상태의 게시물 수와 일치하는지 확인</t>
    <phoneticPr fontId="2" type="noConversion"/>
  </si>
  <si>
    <t>Menu List Area</t>
    <phoneticPr fontId="2" type="noConversion"/>
  </si>
  <si>
    <t>2. Change Sales Consultant 에 표시되는 수치 정보가 Dealer Info &gt; Change Sales Consultant 메뉴에서 Change Status 항목 출력 값이 'Requires Confirmation' 상태의 게시물 수와 일치하는지 확인</t>
    <phoneticPr fontId="2" type="noConversion"/>
  </si>
  <si>
    <t>1. 각 항목 별로 정보가 정상 노출되는지 확인</t>
    <phoneticPr fontId="2" type="noConversion"/>
  </si>
  <si>
    <t>1. List 내 Dealer 에서 판매되는 모든 Model 이 정상 노출되는지 확인</t>
    <phoneticPr fontId="2" type="noConversion"/>
  </si>
  <si>
    <t>1. (Front) Click to Buy를 통해 저장된 주문 견적 정보 중 National Promotions 이 적용된 견적 정보만 분류되어 정상 노출되는지 확인</t>
    <phoneticPr fontId="2" type="noConversion"/>
  </si>
  <si>
    <t xml:space="preserve">1. (Front) Click to Buy를 통해 결제까지 완료된 주문 정보가 정상 노출되는지 확인 </t>
    <phoneticPr fontId="2" type="noConversion"/>
  </si>
  <si>
    <t>1. (Front) Buy a Car &gt; Book a Car 를 통해 결제까지 완료된 주문 예약 정보가 정상 노출되는지 확인</t>
    <phoneticPr fontId="2" type="noConversion"/>
  </si>
  <si>
    <t xml:space="preserve">1. (Front) Click to Buy를 통해 저장된 주문 견적 정보가 정상 노출되는지 확인 </t>
    <phoneticPr fontId="2" type="noConversion"/>
  </si>
  <si>
    <t xml:space="preserve">1. (Front) Click to Buy를 통해 진행된 Finance 정보가 정상 노출되는지 확인 </t>
    <phoneticPr fontId="2" type="noConversion"/>
  </si>
  <si>
    <t xml:space="preserve">1. (Front) Inquiry 팝업을 통해 등록된 차량 문의사항 정보가 정상 노출되는지 확인 </t>
    <phoneticPr fontId="2" type="noConversion"/>
  </si>
  <si>
    <t xml:space="preserve">1. (Front) Submit My Interest를 통해 저장된 관심 차량 정보가 정상 노출되는지 확인 </t>
    <phoneticPr fontId="2" type="noConversion"/>
  </si>
  <si>
    <t xml:space="preserve">1. (Front) Quick Menu - Trade-Ins 팝업을 통해 신청한 문의 정보가 정상 노출되는지 확인 </t>
    <phoneticPr fontId="2" type="noConversion"/>
  </si>
  <si>
    <t>1. 검색조건 설정 후 검색 시 List 내 조건에 일치하는 데이터가 정상 노출되는지 확인</t>
    <phoneticPr fontId="2" type="noConversion"/>
  </si>
  <si>
    <t>1. 각 Variant 별로 Count 항목에 노출되는 수치 정보가 Book a Car 메뉴에서 해당 Variant 로 조회되는 게시물 수와 일치하는지 확인</t>
    <phoneticPr fontId="2" type="noConversion"/>
  </si>
  <si>
    <t>1. 각 Variant 별로 Count 항목에 노출되는 수치 정보가 Sales &gt; Orders 메뉴에서 해당 Variant 로 조회되는 게시물 수와 일치하는지 확인</t>
    <phoneticPr fontId="2" type="noConversion"/>
  </si>
  <si>
    <t>1. 각 Variant 별로 Count 항목에 노출되는 수치 정보가 Sales &gt; Finance applications 메뉴에서 해당 Variant 로 조회되는 게시물 수와 일치하는지 확인</t>
    <phoneticPr fontId="2" type="noConversion"/>
  </si>
  <si>
    <t>1. 각 Variant 별로 Count 항목에 노출되는 수치 정보가 Sales &gt; Sales Leads &gt; WhatsApp 메뉴에서 해당 Variant 로 조회되는 게시물 수와 일치하는지 확인</t>
    <phoneticPr fontId="2" type="noConversion"/>
  </si>
  <si>
    <t>1. 검색조건 설정 후 검색 시 List 내 조건에 일치하는 데이터가 정상 노출되는지 확인</t>
    <phoneticPr fontId="2" type="noConversion"/>
  </si>
  <si>
    <t>1. 각 Model 별로 Count 항목에 노출되는 수치 정보가 Sales &gt; Trade-Ins 메뉴에서 해당 Model 로 조회되는 게시물 수와 일치하는지 확인</t>
    <phoneticPr fontId="2" type="noConversion"/>
  </si>
  <si>
    <t>1. 검색조건 설정 후 검색 시 List 내 조건에 일치하는 데이터가 정상 노출되는지 확인</t>
    <phoneticPr fontId="2" type="noConversion"/>
  </si>
  <si>
    <t>1. 각 Variant 별로 Count 항목에 노출되는 수치 정보가 Sales &gt; Sales Leads &gt; Quotations 메뉴에서 해당 Variant 로 조회되는 게시물 수와 일치하는지 확인</t>
    <phoneticPr fontId="2" type="noConversion"/>
  </si>
  <si>
    <t>1. Sales &gt; Orders 메뉴에서 해당 Variant 로 조회되는 게시물 정보가 정상 노출되는지 확인</t>
    <phoneticPr fontId="2" type="noConversion"/>
  </si>
  <si>
    <t>1. Sales &gt; Book a Car 메뉴에서 해당 Variant 로 조회되는 게시물 정보가 정상 노출되는지 확인</t>
    <phoneticPr fontId="2" type="noConversion"/>
  </si>
  <si>
    <t>1. Sales &gt; Sales Leads &gt; Quotations 메뉴에서 해당 Variant 로 조회되는 게시물 정보가 정상 노출되는지 확인</t>
    <phoneticPr fontId="2" type="noConversion"/>
  </si>
  <si>
    <t>1. Sales &gt; Finance applications 메뉴에서 해당 Variant 로 조회되는 게시물 정보가 정상 노출되는지 확인</t>
    <phoneticPr fontId="2" type="noConversion"/>
  </si>
  <si>
    <t>1. Variant 로 Sales &gt; Sales Leads &gt; WhatsApp 메뉴에서 해당 Variant 로 조회되는 게시물 정보가 정상 노출되는지 확인</t>
    <phoneticPr fontId="2" type="noConversion"/>
  </si>
  <si>
    <t>1. 각 Variant 별로 Count 항목에 노출되는 수치 정보가 Sales &gt; Sales Leads &gt; Submit My Interest 메뉴에서 해당 Variant 로 조회되는 게시물 수와 일치하는지 확인</t>
    <phoneticPr fontId="2" type="noConversion"/>
  </si>
  <si>
    <t>1. Sales &gt; Sales Leads &gt; Submit My Interest 메뉴에서 해당 Variant 로 조회되는 게시물 정보가 정상 노출되는지 확인</t>
    <phoneticPr fontId="2" type="noConversion"/>
  </si>
  <si>
    <t>1. Sales &gt; Trade-Ins 메뉴에서 해당 Model 로 조회되는 게시물 정보가 정상 노출되는지 확인</t>
    <phoneticPr fontId="2" type="noConversion"/>
  </si>
  <si>
    <t>1. 각 항목 별 노출 정보가 GDMS에 등록되어 있는 정보와 일치하는지 확인</t>
    <phoneticPr fontId="2" type="noConversion"/>
  </si>
  <si>
    <t>2. 각 항목 별 노출 정보가 상세 화면 내 조회 정보와 일치하는지 확인</t>
  </si>
  <si>
    <t>2. 각 항목 별 노출 정보가 상세 화면 내 조회 정보와 일치하는지 확인</t>
    <phoneticPr fontId="2" type="noConversion"/>
  </si>
  <si>
    <t xml:space="preserve">1-1. Corporate Sale Special Promotion - Doucument Type 노출 정보가 'Online Upload' 인 경우 고객이 업로드 한 Proof of Employment, Employee's License 파일이 정상 다운로드 되는지 확인 </t>
  </si>
  <si>
    <t>1-2. Corporate Sale Special Promotion - Doucument Type 노출 정보가 'Deliver to Sales Consultant Later' 인 경우 파일 업로드 영역이 노출되며, 파일이 정상으로 업로드 되는지 확인</t>
  </si>
  <si>
    <t>2-1. Insurance 노출 정보가 Insurance 파일 업로드 상태 여부에 따라 정상 노출되는지 확인</t>
  </si>
  <si>
    <t>2-2. Registration No. 노출 정보가 상세 화면 내 설정 정보와 일치하는지 확인</t>
  </si>
  <si>
    <t>2-1. Status 노출 정보가 대출 신청 은행에서 진행되는 심사 진행 상태에 따라 정상 노출되는지 확인</t>
  </si>
  <si>
    <t>2-1. Status 노출 정보가 상세 화면 내 설정 정보와 일치하는지 확인</t>
  </si>
  <si>
    <t>1. 각 항목 별 노출 정보가 상세 화면 내 조회 정보와 일치하는지 확인</t>
  </si>
  <si>
    <t>3. 각 항목 별 노출 정보가 상세 화면 내 조회 정보와 일치하는지 확인</t>
  </si>
  <si>
    <t>2. Display 노출 정보가 상세 화면 내 설정 정보와 일치하는지 확인</t>
  </si>
  <si>
    <t>3. Display 노출 정보가 상세 화면 내 설정 정보와 일치하는지 확인</t>
  </si>
  <si>
    <t>3. MarketingType, Dealer Comment, Period 노출 정보가 상세 화면 내 설정 정보와 일치하는지 확인</t>
  </si>
  <si>
    <t>1. My Profile &gt; My Click to Buy &gt; Order &gt; (T) Completed Order &gt; View 화면 내 Model Info 영역에서 노출되는 항목과 일치하는지 확인</t>
  </si>
  <si>
    <t>1. My Profile &gt; My Click to Buy &gt; Order &gt; (T) Completed Order &gt; View 화면 내 Promotions 영역에서 노출되는 항목과 일치하는지 확인</t>
  </si>
  <si>
    <t>1. My Profile &gt; My Click to Buy &gt; Order &gt; (T) Completed Order &gt; View 화면 내 Delivery 영역에서 노출되는 항목과 일치하는지 확인</t>
  </si>
  <si>
    <t>1. My Profile &gt; My Click to Buy &gt; Order &gt; (T) Completed Order &gt; View 화면 내 Payment 영역에서 노출되는 항목과 일치하는지 확인</t>
  </si>
  <si>
    <t xml:space="preserve">1. Model Info ~ Contract Info 영역까지의 각 항목 별 노출 정보가 Orders &gt; View 화면에 노출되는 정보와 일치하는지 확인 </t>
  </si>
  <si>
    <t xml:space="preserve">2. Status - List 에 노출되는 정보가 HDFC, ICICI 은행에서 제공되는 Status 정보로 모두 정상 노출되는지 확인 </t>
  </si>
  <si>
    <t xml:space="preserve">1. My Profile &gt; My Click to Buy &gt; Finance 화면 내 Status 출력 값이 'Loan Approved' 로 정상 노출되는 지 확인 </t>
  </si>
  <si>
    <t xml:space="preserve">1. My Profile &gt; My Click to Buy &gt; Finance 화면 내 Status 출력 값이 'Loan Rejected' 로 정상 노출되는 지 확인 </t>
  </si>
  <si>
    <t xml:space="preserve">2. My Profile &gt; My Click to Buy &gt; Finance &gt; View 화면 내 Reasons for Disapproval 영역에 노출되는 정보가 관리자 Comment 정보와 일치하는지 확인 </t>
  </si>
  <si>
    <t xml:space="preserve">1. My Profile &gt; My Click to Buy &gt; Finance 화면 내 Status 출력 값이 'Partially Approved' 로 정상 노출되는 지 확인 </t>
  </si>
  <si>
    <t xml:space="preserve">1. My Profile &gt; My Click to Buy &gt; Finance 화면 내 Status 출력 값이 'Rejected' 로 정상 노출되는 지 확인 </t>
  </si>
  <si>
    <t>1. My Profile &gt; My Click to Buy &gt; Overview 화면 내 My Click to Buy 영역에서 각 항목 별로 노출되는 정보와 일치하는지 확인</t>
  </si>
  <si>
    <t>2. Click to Buy 'Send to My Account' 를 통해 견적을 저장한 경우 My Profile &gt; My Click to Buy &gt; Quotations 화면 내 각 항목 별로 노출되는 정보와 일치하는지 확인</t>
  </si>
  <si>
    <t>1. My Profile &gt; My Click to Buy &gt; Overview &gt; My Click to Buy - Summary 팝업 내 Model - Vehicle, Color, Accessories, Warranty 영역에서 각 항목 별로 노출되는 정보와 일치하는지 확인</t>
  </si>
  <si>
    <t>1. My Profile &gt; My Click to Buy &gt; Overview &gt; My Click to Buy - Summary 팝업 내 Model - Promotions 영역에서 각 항목 별로 노출되는 정보와 일치하는지 확인</t>
  </si>
  <si>
    <t>1. My Profile &gt; My Click to Buy &gt; Overview &gt; My Click to Buy - Summary 팝업 내 Model - Delivery 영역에서 각 항목 별로 노출되는 정보와 일치하는지 확인</t>
  </si>
  <si>
    <t>1. My Profile &gt; My Click to Buy &gt; Overview &gt; My Click to Buy - Summary 팝업 내 Price - Finance 영역에서 각 항목 별로 노출되는 정보와 일치하는지 확인</t>
  </si>
  <si>
    <t>1. My Profile &gt; My Click to Buy &gt; Overview &gt; My Click to Buy - Summary 팝업 내 Price - Personal Offer 영역에서 각 항목 별로 노출되는 정보와 일치하는지 확인</t>
  </si>
  <si>
    <t>1. My Profile &gt; My Click to Buy &gt; Overview &gt; My Click to Buy - Summary 팝업 내 Model - Vehicle 영역에서 노출되는 정보와 일치하는지 확인</t>
  </si>
  <si>
    <t>2-1. Color 리스트 내 가장 상위에 노출되는 Color로 기본 설정되는지 확인</t>
  </si>
  <si>
    <t>1. My Profile &gt; My Click to Buy &gt; Overview &gt; My Click to Buy - Summary 팝업 내 Model - Color 영역에서 노출되는 정보와 일치하는지 확인</t>
  </si>
  <si>
    <t>1. My Profile &gt; My Click to Buy &gt; Overview &gt; My Click to Buy - Summary 팝업 내 Model - Promotions 영역에서 노출되는 정보와 일치하는지 확인</t>
  </si>
  <si>
    <t>1. My Profile &gt; My Click to Buy &gt; Overview &gt; My Click to Buy - Summary 팝업 내 Model - Delivery 영역에서 노출되는 정보와 일치하는지 확인</t>
  </si>
  <si>
    <t>1. My Profile &gt; My Click to Buy &gt; Overview &gt; My Click to Buy - Summary 팝업 내 Model - Accessories 영역에서 노출되는 정보와 일치하는지 확인</t>
  </si>
  <si>
    <t>1. My Profile &gt; My Click to Buy &gt; Overview &gt; My Click to Buy - Summary 팝업 내 Model - Warranty 영역에서 노출되는 정보와 일치하는지 확인</t>
  </si>
  <si>
    <t>3. Total Remaining Discountable Amount 금액 정보가 마이너스로 노출되는 상태에서 Create Deal Code 버튼을 클릭 시 (ex. -₹2,000) Deal Code 승인 요청 안내 메시지와 함께 Request Approval 버튼이 정상 노출되는지 확인</t>
  </si>
  <si>
    <t>1. My Profile &gt; My Click to Buy &gt; My Interest 화면 내 노출되는 정보와 일치하는지 확인</t>
  </si>
  <si>
    <t>1. Click to Buy &gt; Concierge &gt; Delivery 화면 내 노출되는 정보와 일치하는지 확인</t>
  </si>
  <si>
    <t>1. Click to Buy &gt; Concierge 화면 내 Dealership 영역 및 Your Offers 영역에 노출되는 Sales Consultant 정보와 일치하는지 확인</t>
  </si>
  <si>
    <t>1. My Profile &gt; My Click to Buy &gt; Overview &gt; Summary 팝업 내 Model - Vehicle, Color, Accessories, Warranty 영역에서 각 항목 별로 노출되는 정보와 일치하는지 확인</t>
  </si>
  <si>
    <t>1. My Profile &gt; My Click to Buy &gt; Overview &gt; Summary 팝업 내 Model - Promotions 영역에서 각 항목 별로 노출되는 정보와 일치하는지 확인</t>
  </si>
  <si>
    <t>1. My Profile &gt; My Click to Buy &gt; Overview &gt; Summary 팝업 내 Model - Delivery 영역에서 각 항목 별로 노출되는 정보와 일치하는지 확인</t>
  </si>
  <si>
    <t>1. My Profile &gt; My Click to Buy &gt; Overview &gt; Summary 팝업 내 Price - Finance 영역에서 각 항목 별로 노출되는 정보와 일치하는지 확인</t>
  </si>
  <si>
    <t>1. My Profile &gt; My Click to Buy &gt; Overview &gt; Summary 팝업 내 Price - Personal Offer 영역에서 각 항목 별로 노출되는 정보와 일치하는지 확인</t>
  </si>
  <si>
    <t>1. Click to Buy &gt; Concierge 화면 내 Dealership 영역 및 Your Offers 영역에 노출되는 Dealer 정보와 일치하는지 확인</t>
  </si>
  <si>
    <t>1. My Profile &gt; My Account &gt; My Profile 화면 내 노출되는 회원 정보와 일치하는지 확인</t>
  </si>
  <si>
    <t xml:space="preserve">1. Model 설정 항목에 노출되는 Model 정보가 GDMS에 등록되어 있는 정보와 일치하는지 확인 </t>
  </si>
  <si>
    <t xml:space="preserve">1. My Profile &gt; My Click to Buy &gt; Order &gt; (T) Completed Order &gt; View 화면 내 Required Documents 영역에 관리자에서 업로드한 문서에 따라 노출 정보가 변경되는지 확인 </t>
    <phoneticPr fontId="2" type="noConversion"/>
  </si>
  <si>
    <t>2. 각 메뉴 명을 클릭 시 하단에 해당 메뉴 게시물 List 정보가 정상 노출되는지 확인</t>
    <phoneticPr fontId="2" type="noConversion"/>
  </si>
  <si>
    <t>1. Update 버튼을 클릭 시 Accessroy 정보가 Mobis에 등록되어 있는 Accessroy 정보와 정상 연동되는지 확인</t>
    <phoneticPr fontId="2" type="noConversion"/>
  </si>
  <si>
    <t>Manage Authority Menu List Area</t>
    <phoneticPr fontId="2" type="noConversion"/>
  </si>
  <si>
    <t>My Info</t>
    <phoneticPr fontId="2" type="noConversion"/>
  </si>
  <si>
    <t>List</t>
    <phoneticPr fontId="51" type="noConversion"/>
  </si>
  <si>
    <t>4th Depth</t>
    <phoneticPr fontId="51" type="noConversion"/>
  </si>
  <si>
    <t>(L)Operator</t>
    <phoneticPr fontId="2" type="noConversion"/>
  </si>
  <si>
    <t>A01_28_001</t>
    <phoneticPr fontId="51" type="noConversion"/>
  </si>
  <si>
    <t>A01_28_001_L01</t>
    <phoneticPr fontId="51" type="noConversion"/>
  </si>
  <si>
    <t>A01_28_001_L02</t>
  </si>
  <si>
    <t>A01_28_001_L03</t>
  </si>
  <si>
    <t>Write</t>
    <phoneticPr fontId="51" type="noConversion"/>
  </si>
  <si>
    <t>2-1. 접속한 관리자의 IP, Last Login 정보가 정상 노출되는지 확인</t>
    <phoneticPr fontId="2" type="noConversion"/>
  </si>
  <si>
    <t>Search Area</t>
    <phoneticPr fontId="2" type="noConversion"/>
  </si>
  <si>
    <t>2. Display 노출 정보가 상세 화면 내 설정 정보와 일치하는지 확인</t>
    <phoneticPr fontId="2" type="noConversion"/>
  </si>
  <si>
    <t>2. 각 Color 별로 'Display' 설정 값이 사용자 화면에 정상 반영되는지 확인</t>
    <phoneticPr fontId="2" type="noConversion"/>
  </si>
  <si>
    <t xml:space="preserve">1. Model 정보가 GDMS에 등록되어 있는 정보와 일치하는지 확인 </t>
    <phoneticPr fontId="2" type="noConversion"/>
  </si>
  <si>
    <t>Manage Admins</t>
    <phoneticPr fontId="51" type="noConversion"/>
  </si>
  <si>
    <t>Administrator</t>
    <phoneticPr fontId="2" type="noConversion"/>
  </si>
  <si>
    <t>2. 각 메뉴 별 관리 권한 구분 표시가 Administrator &gt; Manage Admins 화면에서 설정한 정보와 일치하는지 확인</t>
    <phoneticPr fontId="2" type="noConversion"/>
  </si>
  <si>
    <t>1. 각 항목 별로 Employee 재직 정보가 정상 노출되는지 확인</t>
    <phoneticPr fontId="2" type="noConversion"/>
  </si>
  <si>
    <t>1. 관리자 사이트의 모든 메뉴가 정상 노출되는지 확인</t>
    <phoneticPr fontId="2" type="noConversion"/>
  </si>
  <si>
    <t>2-1. List 화면에서 추가된 관리자가 정상 노출되는지 확인</t>
    <phoneticPr fontId="2" type="noConversion"/>
  </si>
  <si>
    <t>1. 각 항목 별 노출 정보가 GDMS에 등록되어 있는 정보와 일치하는지 확인</t>
    <phoneticPr fontId="2" type="noConversion"/>
  </si>
  <si>
    <t>2. 각 항목 별 노출 정보가 GDMS에 등록되어 있는 정보와 일치하는지 확인</t>
    <phoneticPr fontId="2" type="noConversion"/>
  </si>
  <si>
    <t>Information Area</t>
    <phoneticPr fontId="2" type="noConversion"/>
  </si>
  <si>
    <t>1. Search 버튼 클릭 시 호출되는 Operator 팝업을 통해서 관리자로 배정할 Employee를 선택한 경우 선택된 Employee 에 대한 재직 정보가 Information Area 에 정상 노출되는지 확인</t>
    <phoneticPr fontId="2" type="noConversion"/>
  </si>
  <si>
    <t>2-1. ID (Email) 정보 클릭 시 팝업이 자동으로 닫힘 처리되며, Manage Admins 화면 Information Area 영역에 선택된 Employee 에 대한 재직 정보가 Information Area 에 정상 노출되는지 확인</t>
    <phoneticPr fontId="2" type="noConversion"/>
  </si>
  <si>
    <t>3. 메뉴 관리 권한에 따라 GNB 내 해당 메뉴가 노출 또는 비노출되는지 확인</t>
    <phoneticPr fontId="2" type="noConversion"/>
  </si>
  <si>
    <t>1. 각 항목 별로 기존에 설정된 정보가 정상 노출되는지 확인</t>
    <phoneticPr fontId="2" type="noConversion"/>
  </si>
  <si>
    <t>Manage Authority Menu List Area</t>
    <phoneticPr fontId="2" type="noConversion"/>
  </si>
  <si>
    <t>1. Manage Authority Menu List Area 에 기존에 설정된 권한 정보가 정상 노출되는지 확인</t>
    <phoneticPr fontId="2" type="noConversion"/>
  </si>
  <si>
    <t>2. 메뉴 관리 권한 설정 후 저장 시 정상으로 저장되는지 확인</t>
    <phoneticPr fontId="2" type="noConversion"/>
  </si>
  <si>
    <t>현재 관리자로 등록이 되어 있는 직원일 경우</t>
    <phoneticPr fontId="2" type="noConversion"/>
  </si>
  <si>
    <t>2-1. 설정된 메뉴 관리 권한에 따라 GNB 내 해당 메뉴가 노출 또는 비노출되는지 확인</t>
    <phoneticPr fontId="2" type="noConversion"/>
  </si>
  <si>
    <t>3. Delete 버튼을 클릭하여 관리자를 삭제할 경우 정상으로 삭제 처리되는지 확인</t>
    <phoneticPr fontId="2" type="noConversion"/>
  </si>
  <si>
    <t>2. 메뉴 관리 권한 수정 후 저장 시 정상으로 저장되는지 확인</t>
    <phoneticPr fontId="2" type="noConversion"/>
  </si>
  <si>
    <t>3-1. 설정된 메뉴 관리 권한에 따라 GNB 내 해당 메뉴가 노출 또는 비노출되는지 확인</t>
    <phoneticPr fontId="2" type="noConversion"/>
  </si>
  <si>
    <t>4. 메뉴 관리 권한 설정 후 저장 시 현재 관리자로 등록이 되어 있는 직원일 경우 등록이 불가한지 확인</t>
    <phoneticPr fontId="2" type="noConversion"/>
  </si>
  <si>
    <t xml:space="preserve">3. 추가된 관리자로 사이트 로그인이 정상으로 되는지 확인 </t>
    <phoneticPr fontId="2" type="noConversion"/>
  </si>
  <si>
    <t xml:space="preserve">3-1. 삭제된 관리자로 사이트 로그인이 불가한지 확인 </t>
    <phoneticPr fontId="2" type="noConversion"/>
  </si>
  <si>
    <t>3. Assignment Sales Consultant 에 표시되는 정보가 Dealer Info &gt; Assignment Sales Consultant 메뉴에서 모든 Model 이 배정된 Sales Consultant 가 있을 경우 상태 값이 'Assigned' 으로 출력되며. 반대의 경우 상태 값이 'Not assigned' 으로 정상 노출되는지 확인</t>
    <phoneticPr fontId="2" type="noConversion"/>
  </si>
  <si>
    <t>1. 검색 기간에 따라 각 메뉴 별로 등록되어 있는 게시물 수치 정보가 정상 노출되는지 확인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</si>
</sst>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6" formatCode="_-* #,##0_-;\-* #,##0_-;_-* &quot;-&quot;_-;_-@_-"/>
    <numFmt numFmtId="177" formatCode="mm&quot;월&quot;\ dd&quot;일&quot;"/>
    <numFmt numFmtId="178" formatCode="#.##"/>
    <numFmt numFmtId="179" formatCode="#,##0.000;[Red]&quot;-&quot;#,##0.000"/>
    <numFmt numFmtId="180" formatCode="hh:mm:ss&quot;₩&quot;&quot;₩&quot;&quot;₩&quot;&quot;₩&quot;&quot;₩&quot;&quot;₩&quot;&quot;₩&quot;&quot;₩&quot;\ AM/PM_)"/>
    <numFmt numFmtId="181" formatCode="_ * #,##0_ ;_ * \-#,##0_ ;_ * &quot;-&quot;_ ;_ @_ "/>
    <numFmt numFmtId="182" formatCode="_ * #,##0.00_ ;_ * \-#,##0.00_ ;_ * &quot;-&quot;??_ ;_ @_ "/>
    <numFmt numFmtId="183" formatCode="#,##0\ &quot;&quot;"/>
  </numFmts>
  <fonts count="5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0.45"/>
      <color indexed="12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name val="굴림"/>
      <family val="3"/>
      <charset val="129"/>
    </font>
    <font>
      <sz val="10"/>
      <name val="MS Sans Serif"/>
      <family val="2"/>
    </font>
    <font>
      <sz val="10"/>
      <name val="Arial"/>
      <family val="2"/>
    </font>
    <font>
      <b/>
      <sz val="16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MS Sans Serif"/>
      <family val="2"/>
    </font>
    <font>
      <sz val="12"/>
      <name val="바탕체"/>
      <family val="1"/>
      <charset val="129"/>
    </font>
    <font>
      <sz val="10"/>
      <name val="돋움"/>
      <family val="3"/>
      <charset val="129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11"/>
      <name val="현대산스 Text"/>
      <family val="3"/>
      <charset val="129"/>
    </font>
    <font>
      <u/>
      <sz val="9"/>
      <color indexed="12"/>
      <name val="현대산스 Text"/>
      <family val="3"/>
      <charset val="129"/>
    </font>
    <font>
      <b/>
      <sz val="20"/>
      <color theme="1"/>
      <name val="현대산스 Text"/>
      <family val="3"/>
      <charset val="129"/>
    </font>
    <font>
      <sz val="9"/>
      <color theme="1"/>
      <name val="현대산스 Text"/>
      <family val="3"/>
      <charset val="129"/>
    </font>
    <font>
      <sz val="8"/>
      <color theme="1"/>
      <name val="현대산스 Text"/>
      <family val="3"/>
      <charset val="129"/>
    </font>
    <font>
      <sz val="10"/>
      <color theme="1"/>
      <name val="현대산스 Text"/>
      <family val="3"/>
      <charset val="129"/>
    </font>
    <font>
      <b/>
      <sz val="10"/>
      <color theme="1"/>
      <name val="현대산스 Text"/>
      <family val="3"/>
      <charset val="129"/>
    </font>
    <font>
      <b/>
      <sz val="10"/>
      <color theme="0"/>
      <name val="현대산스 Text"/>
      <family val="3"/>
      <charset val="129"/>
    </font>
    <font>
      <b/>
      <u/>
      <sz val="10"/>
      <color theme="0"/>
      <name val="현대산스 Text"/>
      <family val="3"/>
      <charset val="129"/>
    </font>
    <font>
      <sz val="9"/>
      <name val="현대산스 Text"/>
      <family val="3"/>
      <charset val="129"/>
    </font>
    <font>
      <b/>
      <sz val="18"/>
      <name val="현대산스 Text"/>
      <family val="3"/>
      <charset val="129"/>
    </font>
    <font>
      <b/>
      <sz val="9"/>
      <color theme="0"/>
      <name val="현대산스 Text"/>
      <family val="3"/>
      <charset val="129"/>
    </font>
    <font>
      <b/>
      <sz val="9"/>
      <color theme="1"/>
      <name val="현대산스 Text"/>
      <family val="3"/>
      <charset val="129"/>
    </font>
    <font>
      <sz val="10"/>
      <color indexed="9"/>
      <name val="현대산스 Text"/>
      <family val="3"/>
      <charset val="129"/>
    </font>
    <font>
      <sz val="10"/>
      <name val="현대산스 Text"/>
      <family val="3"/>
      <charset val="129"/>
    </font>
    <font>
      <sz val="8"/>
      <name val="맑은 고딕"/>
      <family val="2"/>
      <charset val="129"/>
      <scheme val="minor"/>
    </font>
    <font>
      <sz val="9"/>
      <color theme="0"/>
      <name val="현대산스 Text"/>
      <family val="3"/>
      <charset val="129"/>
    </font>
    <font>
      <sz val="9"/>
      <color rgb="FF000000"/>
      <name val="현대산스 Text"/>
      <family val="3"/>
      <charset val="129"/>
    </font>
    <font>
      <sz val="8"/>
      <name val="맑은 고딕"/>
      <family val="2"/>
      <charset val="129"/>
    </font>
    <font>
      <sz val="9"/>
      <color indexed="8"/>
      <name val="현대산스 Text"/>
      <family val="3"/>
      <charset val="129"/>
    </font>
    <font>
      <sz val="9"/>
      <color rgb="FFFF0000"/>
      <name val="현대산스 Text"/>
      <family val="3"/>
      <charset val="129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6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5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</borders>
  <cellStyleXfs count="67">
    <xf numFmtId="0" fontId="0" fillId="0" borderId="0"/>
    <xf numFmtId="0" fontId="23" fillId="0" borderId="0"/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178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0" fontId="22" fillId="0" borderId="0"/>
    <xf numFmtId="0" fontId="23" fillId="0" borderId="0"/>
    <xf numFmtId="0" fontId="30" fillId="0" borderId="0"/>
    <xf numFmtId="0" fontId="24" fillId="0" borderId="0">
      <alignment vertical="top" wrapText="1"/>
    </xf>
    <xf numFmtId="38" fontId="25" fillId="16" borderId="0" applyNumberFormat="0" applyBorder="0" applyAlignment="0" applyProtection="0"/>
    <xf numFmtId="0" fontId="31" fillId="0" borderId="0">
      <alignment horizontal="left"/>
    </xf>
    <xf numFmtId="0" fontId="26" fillId="0" borderId="1" applyNumberFormat="0" applyAlignment="0" applyProtection="0">
      <alignment horizontal="left" vertical="center"/>
    </xf>
    <xf numFmtId="0" fontId="26" fillId="0" borderId="2">
      <alignment horizontal="left" vertical="center"/>
    </xf>
    <xf numFmtId="0" fontId="27" fillId="0" borderId="0" applyNumberFormat="0" applyFill="0" applyBorder="0" applyAlignment="0" applyProtection="0"/>
    <xf numFmtId="10" fontId="25" fillId="17" borderId="3" applyNumberFormat="0" applyBorder="0" applyAlignment="0" applyProtection="0"/>
    <xf numFmtId="0" fontId="32" fillId="0" borderId="4"/>
    <xf numFmtId="180" fontId="21" fillId="0" borderId="0"/>
    <xf numFmtId="10" fontId="23" fillId="0" borderId="0" applyFont="0" applyFill="0" applyBorder="0" applyAlignment="0" applyProtection="0"/>
    <xf numFmtId="0" fontId="32" fillId="0" borderId="0"/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2" borderId="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" fillId="23" borderId="6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5" borderId="7" applyNumberFormat="0" applyAlignment="0" applyProtection="0">
      <alignment vertical="center"/>
    </xf>
    <xf numFmtId="176" fontId="1" fillId="0" borderId="0" applyFont="0" applyFill="0" applyBorder="0" applyAlignment="0" applyProtection="0"/>
    <xf numFmtId="0" fontId="23" fillId="0" borderId="0"/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22" borderId="13" applyNumberFormat="0" applyAlignment="0" applyProtection="0">
      <alignment vertical="center"/>
    </xf>
    <xf numFmtId="181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0" fontId="2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92">
    <xf numFmtId="0" fontId="0" fillId="0" borderId="0" xfId="0"/>
    <xf numFmtId="0" fontId="36" fillId="0" borderId="0" xfId="0" applyFont="1" applyAlignment="1">
      <alignment vertical="center"/>
    </xf>
    <xf numFmtId="0" fontId="36" fillId="0" borderId="0" xfId="0" applyFont="1"/>
    <xf numFmtId="0" fontId="42" fillId="0" borderId="0" xfId="0" applyFont="1" applyAlignment="1">
      <alignment vertical="center"/>
    </xf>
    <xf numFmtId="0" fontId="43" fillId="31" borderId="29" xfId="0" applyFont="1" applyFill="1" applyBorder="1" applyAlignment="1">
      <alignment horizontal="center" vertical="center"/>
    </xf>
    <xf numFmtId="0" fontId="44" fillId="32" borderId="29" xfId="66" applyFont="1" applyFill="1" applyBorder="1" applyAlignment="1" applyProtection="1">
      <alignment horizontal="center" vertical="center"/>
    </xf>
    <xf numFmtId="176" fontId="36" fillId="0" borderId="29" xfId="49" applyFont="1" applyFill="1" applyBorder="1" applyAlignment="1">
      <alignment horizontal="center" vertical="center"/>
    </xf>
    <xf numFmtId="0" fontId="43" fillId="29" borderId="29" xfId="0" applyFont="1" applyFill="1" applyBorder="1" applyAlignment="1">
      <alignment horizontal="center" vertical="center"/>
    </xf>
    <xf numFmtId="176" fontId="43" fillId="29" borderId="29" xfId="49" applyFont="1" applyFill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176" fontId="36" fillId="0" borderId="0" xfId="0" applyNumberFormat="1" applyFont="1"/>
    <xf numFmtId="0" fontId="45" fillId="0" borderId="3" xfId="0" applyFont="1" applyFill="1" applyBorder="1" applyAlignment="1">
      <alignment horizontal="center" vertical="center" wrapText="1"/>
    </xf>
    <xf numFmtId="0" fontId="36" fillId="0" borderId="0" xfId="0" applyFont="1" applyAlignment="1">
      <alignment vertical="center" wrapText="1"/>
    </xf>
    <xf numFmtId="0" fontId="45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6" fillId="0" borderId="0" xfId="65" applyFont="1" applyFill="1" applyBorder="1" applyAlignment="1" applyProtection="1">
      <alignment vertical="center"/>
      <protection locked="0"/>
    </xf>
    <xf numFmtId="0" fontId="47" fillId="28" borderId="30" xfId="0" applyFont="1" applyFill="1" applyBorder="1" applyAlignment="1">
      <alignment horizontal="center" vertical="center"/>
    </xf>
    <xf numFmtId="0" fontId="47" fillId="28" borderId="31" xfId="0" applyFont="1" applyFill="1" applyBorder="1" applyAlignment="1">
      <alignment horizontal="center" vertical="center"/>
    </xf>
    <xf numFmtId="0" fontId="46" fillId="27" borderId="21" xfId="0" applyFont="1" applyFill="1" applyBorder="1" applyAlignment="1" applyProtection="1">
      <alignment horizontal="left" vertical="center" wrapText="1"/>
      <protection locked="0"/>
    </xf>
    <xf numFmtId="0" fontId="46" fillId="27" borderId="24" xfId="0" applyFont="1" applyFill="1" applyBorder="1" applyAlignment="1" applyProtection="1">
      <alignment horizontal="left" vertical="center" wrapText="1"/>
      <protection locked="0"/>
    </xf>
    <xf numFmtId="0" fontId="46" fillId="27" borderId="23" xfId="0" applyFont="1" applyFill="1" applyBorder="1" applyAlignment="1" applyProtection="1">
      <alignment horizontal="left" vertical="center"/>
      <protection locked="0"/>
    </xf>
    <xf numFmtId="0" fontId="46" fillId="27" borderId="14" xfId="0" applyFont="1" applyFill="1" applyBorder="1" applyAlignment="1" applyProtection="1">
      <alignment horizontal="left" vertical="center"/>
      <protection locked="0"/>
    </xf>
    <xf numFmtId="0" fontId="46" fillId="27" borderId="2" xfId="0" applyFont="1" applyFill="1" applyBorder="1" applyAlignment="1" applyProtection="1">
      <alignment horizontal="left" vertical="center"/>
      <protection locked="0"/>
    </xf>
    <xf numFmtId="0" fontId="46" fillId="27" borderId="18" xfId="0" applyFont="1" applyFill="1" applyBorder="1" applyAlignment="1" applyProtection="1">
      <alignment horizontal="left" vertical="center"/>
      <protection locked="0"/>
    </xf>
    <xf numFmtId="0" fontId="50" fillId="0" borderId="0" xfId="0" applyFont="1" applyFill="1" applyBorder="1" applyAlignment="1">
      <alignment vertical="center"/>
    </xf>
    <xf numFmtId="0" fontId="50" fillId="0" borderId="0" xfId="0" applyFont="1" applyBorder="1" applyAlignment="1">
      <alignment vertical="center"/>
    </xf>
    <xf numFmtId="0" fontId="45" fillId="0" borderId="3" xfId="0" applyFont="1" applyFill="1" applyBorder="1" applyAlignment="1">
      <alignment vertical="center" wrapText="1"/>
    </xf>
    <xf numFmtId="0" fontId="36" fillId="0" borderId="0" xfId="0" applyFont="1" applyFill="1" applyAlignment="1">
      <alignment vertical="center"/>
    </xf>
    <xf numFmtId="0" fontId="46" fillId="27" borderId="21" xfId="0" applyFont="1" applyFill="1" applyBorder="1" applyAlignment="1" applyProtection="1">
      <alignment horizontal="left" vertical="center"/>
      <protection locked="0"/>
    </xf>
    <xf numFmtId="0" fontId="46" fillId="27" borderId="22" xfId="0" applyFont="1" applyFill="1" applyBorder="1" applyAlignment="1" applyProtection="1">
      <alignment horizontal="left" vertical="center"/>
      <protection locked="0"/>
    </xf>
    <xf numFmtId="0" fontId="46" fillId="27" borderId="24" xfId="0" applyFont="1" applyFill="1" applyBorder="1" applyAlignment="1" applyProtection="1">
      <alignment horizontal="left" vertical="center"/>
      <protection locked="0"/>
    </xf>
    <xf numFmtId="0" fontId="36" fillId="0" borderId="0" xfId="0" applyFont="1" applyFill="1" applyAlignment="1">
      <alignment vertical="center" wrapText="1"/>
    </xf>
    <xf numFmtId="0" fontId="39" fillId="0" borderId="29" xfId="0" applyFont="1" applyBorder="1" applyAlignment="1">
      <alignment horizontal="center" vertical="center"/>
    </xf>
    <xf numFmtId="0" fontId="46" fillId="27" borderId="0" xfId="0" applyFont="1" applyFill="1" applyBorder="1" applyAlignment="1" applyProtection="1">
      <alignment horizontal="left" vertical="center" wrapText="1"/>
      <protection locked="0"/>
    </xf>
    <xf numFmtId="0" fontId="43" fillId="29" borderId="2" xfId="0" applyFont="1" applyFill="1" applyBorder="1" applyAlignment="1" applyProtection="1">
      <alignment horizontal="center" vertical="center"/>
      <protection locked="0"/>
    </xf>
    <xf numFmtId="0" fontId="45" fillId="33" borderId="17" xfId="0" applyFont="1" applyFill="1" applyBorder="1" applyAlignment="1">
      <alignment vertical="top" wrapText="1"/>
    </xf>
    <xf numFmtId="0" fontId="45" fillId="0" borderId="3" xfId="0" applyFont="1" applyBorder="1" applyAlignment="1">
      <alignment horizontal="left" vertical="top" wrapText="1"/>
    </xf>
    <xf numFmtId="0" fontId="45" fillId="33" borderId="15" xfId="0" applyFont="1" applyFill="1" applyBorder="1" applyAlignment="1">
      <alignment vertical="top" wrapText="1"/>
    </xf>
    <xf numFmtId="0" fontId="45" fillId="33" borderId="3" xfId="0" applyFont="1" applyFill="1" applyBorder="1" applyAlignment="1">
      <alignment vertical="top" wrapText="1"/>
    </xf>
    <xf numFmtId="0" fontId="36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45" fillId="0" borderId="0" xfId="0" applyFont="1" applyFill="1" applyAlignment="1">
      <alignment vertical="center"/>
    </xf>
    <xf numFmtId="0" fontId="47" fillId="28" borderId="29" xfId="0" applyFont="1" applyFill="1" applyBorder="1" applyAlignment="1">
      <alignment horizontal="center" vertical="center"/>
    </xf>
    <xf numFmtId="0" fontId="47" fillId="28" borderId="29" xfId="0" applyFont="1" applyFill="1" applyBorder="1" applyAlignment="1">
      <alignment horizontal="center" vertical="center"/>
    </xf>
    <xf numFmtId="0" fontId="45" fillId="33" borderId="20" xfId="0" applyFont="1" applyFill="1" applyBorder="1" applyAlignment="1">
      <alignment vertical="top" wrapText="1"/>
    </xf>
    <xf numFmtId="0" fontId="47" fillId="28" borderId="29" xfId="0" applyFont="1" applyFill="1" applyBorder="1" applyAlignment="1">
      <alignment horizontal="center" vertical="center"/>
    </xf>
    <xf numFmtId="0" fontId="39" fillId="0" borderId="3" xfId="0" applyFont="1" applyBorder="1" applyAlignment="1">
      <alignment horizontal="left" vertical="top" wrapText="1"/>
    </xf>
    <xf numFmtId="0" fontId="46" fillId="27" borderId="23" xfId="0" applyFont="1" applyFill="1" applyBorder="1" applyAlignment="1" applyProtection="1">
      <alignment horizontal="left" vertical="center" wrapText="1"/>
      <protection locked="0"/>
    </xf>
    <xf numFmtId="0" fontId="43" fillId="29" borderId="18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47" fillId="28" borderId="29" xfId="0" applyFont="1" applyFill="1" applyBorder="1" applyAlignment="1">
      <alignment horizontal="center" vertical="center"/>
    </xf>
    <xf numFmtId="0" fontId="45" fillId="0" borderId="3" xfId="0" applyFont="1" applyBorder="1" applyAlignment="1">
      <alignment vertical="top" wrapText="1"/>
    </xf>
    <xf numFmtId="0" fontId="45" fillId="0" borderId="3" xfId="0" applyFont="1" applyBorder="1" applyAlignment="1">
      <alignment vertical="top"/>
    </xf>
    <xf numFmtId="0" fontId="45" fillId="33" borderId="3" xfId="0" applyFont="1" applyFill="1" applyBorder="1" applyAlignment="1">
      <alignment horizontal="left" vertical="top" wrapText="1"/>
    </xf>
    <xf numFmtId="0" fontId="47" fillId="28" borderId="29" xfId="0" applyFont="1" applyFill="1" applyBorder="1" applyAlignment="1">
      <alignment horizontal="center" vertical="center"/>
    </xf>
    <xf numFmtId="0" fontId="39" fillId="0" borderId="3" xfId="0" applyFont="1" applyFill="1" applyBorder="1" applyAlignment="1">
      <alignment vertical="top" wrapText="1"/>
    </xf>
    <xf numFmtId="0" fontId="39" fillId="33" borderId="3" xfId="0" applyFont="1" applyFill="1" applyBorder="1" applyAlignment="1">
      <alignment horizontal="left" vertical="top" wrapText="1"/>
    </xf>
    <xf numFmtId="0" fontId="46" fillId="27" borderId="0" xfId="0" applyFont="1" applyFill="1" applyBorder="1" applyAlignment="1" applyProtection="1">
      <alignment horizontal="left" vertical="center"/>
      <protection locked="0"/>
    </xf>
    <xf numFmtId="0" fontId="52" fillId="34" borderId="3" xfId="0" applyFont="1" applyFill="1" applyBorder="1" applyAlignment="1">
      <alignment horizontal="center" vertical="center"/>
    </xf>
    <xf numFmtId="0" fontId="39" fillId="33" borderId="20" xfId="0" applyFont="1" applyFill="1" applyBorder="1" applyAlignment="1">
      <alignment vertical="top"/>
    </xf>
    <xf numFmtId="0" fontId="39" fillId="33" borderId="17" xfId="0" applyFont="1" applyFill="1" applyBorder="1" applyAlignment="1">
      <alignment vertical="top"/>
    </xf>
    <xf numFmtId="0" fontId="39" fillId="33" borderId="17" xfId="0" applyFont="1" applyFill="1" applyBorder="1" applyAlignment="1">
      <alignment vertical="center"/>
    </xf>
    <xf numFmtId="0" fontId="39" fillId="33" borderId="20" xfId="0" applyFont="1" applyFill="1" applyBorder="1" applyAlignment="1">
      <alignment vertical="center"/>
    </xf>
    <xf numFmtId="0" fontId="39" fillId="33" borderId="15" xfId="0" applyFont="1" applyFill="1" applyBorder="1" applyAlignment="1">
      <alignment vertical="center"/>
    </xf>
    <xf numFmtId="0" fontId="39" fillId="33" borderId="15" xfId="0" applyFont="1" applyFill="1" applyBorder="1" applyAlignment="1">
      <alignment vertical="top"/>
    </xf>
    <xf numFmtId="0" fontId="53" fillId="35" borderId="20" xfId="0" applyFont="1" applyFill="1" applyBorder="1" applyAlignment="1">
      <alignment vertical="top"/>
    </xf>
    <xf numFmtId="0" fontId="53" fillId="35" borderId="17" xfId="0" applyFont="1" applyFill="1" applyBorder="1" applyAlignment="1">
      <alignment vertical="top"/>
    </xf>
    <xf numFmtId="0" fontId="53" fillId="35" borderId="15" xfId="0" applyFont="1" applyFill="1" applyBorder="1" applyAlignment="1">
      <alignment vertical="top"/>
    </xf>
    <xf numFmtId="0" fontId="36" fillId="0" borderId="3" xfId="0" applyFont="1" applyBorder="1"/>
    <xf numFmtId="0" fontId="53" fillId="36" borderId="17" xfId="0" applyFont="1" applyFill="1" applyBorder="1" applyAlignment="1">
      <alignment vertical="top"/>
    </xf>
    <xf numFmtId="0" fontId="53" fillId="36" borderId="20" xfId="0" applyFont="1" applyFill="1" applyBorder="1" applyAlignment="1">
      <alignment vertical="top"/>
    </xf>
    <xf numFmtId="0" fontId="39" fillId="33" borderId="3" xfId="0" applyFont="1" applyFill="1" applyBorder="1" applyAlignment="1">
      <alignment horizontal="left" vertical="top"/>
    </xf>
    <xf numFmtId="0" fontId="45" fillId="0" borderId="3" xfId="0" applyFont="1" applyBorder="1" applyAlignment="1">
      <alignment horizontal="left" vertical="top"/>
    </xf>
    <xf numFmtId="0" fontId="43" fillId="29" borderId="23" xfId="0" applyFont="1" applyFill="1" applyBorder="1" applyAlignment="1">
      <alignment horizontal="center" vertical="center"/>
    </xf>
    <xf numFmtId="0" fontId="53" fillId="36" borderId="15" xfId="0" applyFont="1" applyFill="1" applyBorder="1" applyAlignment="1">
      <alignment vertical="top"/>
    </xf>
    <xf numFmtId="0" fontId="53" fillId="35" borderId="20" xfId="0" applyFont="1" applyFill="1" applyBorder="1" applyAlignment="1">
      <alignment horizontal="left" vertical="top"/>
    </xf>
    <xf numFmtId="0" fontId="45" fillId="33" borderId="20" xfId="0" applyFont="1" applyFill="1" applyBorder="1" applyAlignment="1">
      <alignment horizontal="left" vertical="top" wrapText="1"/>
    </xf>
    <xf numFmtId="0" fontId="39" fillId="0" borderId="3" xfId="0" applyFont="1" applyFill="1" applyBorder="1" applyAlignment="1">
      <alignment horizontal="left" vertical="top" wrapText="1"/>
    </xf>
    <xf numFmtId="0" fontId="53" fillId="35" borderId="17" xfId="0" applyFont="1" applyFill="1" applyBorder="1" applyAlignment="1">
      <alignment horizontal="left" vertical="top"/>
    </xf>
    <xf numFmtId="0" fontId="45" fillId="33" borderId="17" xfId="0" applyFont="1" applyFill="1" applyBorder="1" applyAlignment="1">
      <alignment horizontal="left" vertical="top" wrapText="1"/>
    </xf>
    <xf numFmtId="0" fontId="45" fillId="33" borderId="15" xfId="0" applyFont="1" applyFill="1" applyBorder="1" applyAlignment="1">
      <alignment horizontal="left" vertical="top" wrapText="1"/>
    </xf>
    <xf numFmtId="0" fontId="53" fillId="35" borderId="15" xfId="0" applyFont="1" applyFill="1" applyBorder="1" applyAlignment="1">
      <alignment horizontal="left" vertical="top"/>
    </xf>
    <xf numFmtId="0" fontId="53" fillId="36" borderId="17" xfId="0" applyFont="1" applyFill="1" applyBorder="1" applyAlignment="1">
      <alignment horizontal="left" vertical="top"/>
    </xf>
    <xf numFmtId="0" fontId="53" fillId="36" borderId="20" xfId="0" applyFont="1" applyFill="1" applyBorder="1" applyAlignment="1">
      <alignment horizontal="left" vertical="top"/>
    </xf>
    <xf numFmtId="0" fontId="53" fillId="35" borderId="3" xfId="0" applyFont="1" applyFill="1" applyBorder="1" applyAlignment="1">
      <alignment horizontal="left" vertical="top"/>
    </xf>
    <xf numFmtId="0" fontId="56" fillId="0" borderId="3" xfId="0" applyFont="1" applyBorder="1" applyAlignment="1">
      <alignment horizontal="left" vertical="top" wrapText="1"/>
    </xf>
    <xf numFmtId="0" fontId="39" fillId="33" borderId="20" xfId="0" applyFont="1" applyFill="1" applyBorder="1" applyAlignment="1">
      <alignment horizontal="left" vertical="top"/>
    </xf>
    <xf numFmtId="0" fontId="39" fillId="33" borderId="17" xfId="0" applyFont="1" applyFill="1" applyBorder="1" applyAlignment="1">
      <alignment horizontal="left" vertical="top"/>
    </xf>
    <xf numFmtId="0" fontId="39" fillId="33" borderId="15" xfId="0" applyFont="1" applyFill="1" applyBorder="1" applyAlignment="1">
      <alignment horizontal="left" vertical="top"/>
    </xf>
    <xf numFmtId="0" fontId="53" fillId="36" borderId="3" xfId="0" applyFont="1" applyFill="1" applyBorder="1" applyAlignment="1">
      <alignment horizontal="left" vertical="top"/>
    </xf>
    <xf numFmtId="0" fontId="53" fillId="36" borderId="15" xfId="0" applyFont="1" applyFill="1" applyBorder="1" applyAlignment="1">
      <alignment horizontal="left" vertical="top"/>
    </xf>
    <xf numFmtId="0" fontId="53" fillId="33" borderId="17" xfId="0" applyFont="1" applyFill="1" applyBorder="1" applyAlignment="1">
      <alignment horizontal="left" vertical="top"/>
    </xf>
    <xf numFmtId="0" fontId="53" fillId="33" borderId="20" xfId="0" applyFont="1" applyFill="1" applyBorder="1" applyAlignment="1">
      <alignment horizontal="left" vertical="top"/>
    </xf>
    <xf numFmtId="0" fontId="45" fillId="33" borderId="20" xfId="0" applyFont="1" applyFill="1" applyBorder="1" applyAlignment="1">
      <alignment horizontal="left" vertical="top" wrapText="1"/>
    </xf>
    <xf numFmtId="0" fontId="45" fillId="33" borderId="15" xfId="0" applyFont="1" applyFill="1" applyBorder="1" applyAlignment="1">
      <alignment horizontal="left" vertical="top" wrapText="1"/>
    </xf>
    <xf numFmtId="0" fontId="45" fillId="33" borderId="17" xfId="0" applyFont="1" applyFill="1" applyBorder="1" applyAlignment="1">
      <alignment horizontal="left" vertical="top" wrapText="1"/>
    </xf>
    <xf numFmtId="0" fontId="45" fillId="33" borderId="20" xfId="0" applyFont="1" applyFill="1" applyBorder="1" applyAlignment="1">
      <alignment horizontal="left" vertical="top" wrapText="1"/>
    </xf>
    <xf numFmtId="0" fontId="45" fillId="33" borderId="17" xfId="0" applyFont="1" applyFill="1" applyBorder="1" applyAlignment="1">
      <alignment horizontal="left" vertical="top" wrapText="1"/>
    </xf>
    <xf numFmtId="0" fontId="45" fillId="33" borderId="15" xfId="0" applyFont="1" applyFill="1" applyBorder="1" applyAlignment="1">
      <alignment horizontal="left" vertical="top" wrapText="1"/>
    </xf>
    <xf numFmtId="0" fontId="45" fillId="33" borderId="20" xfId="0" applyFont="1" applyFill="1" applyBorder="1" applyAlignment="1">
      <alignment horizontal="left" vertical="top"/>
    </xf>
    <xf numFmtId="0" fontId="39" fillId="33" borderId="20" xfId="0" applyFont="1" applyFill="1" applyBorder="1" applyAlignment="1">
      <alignment horizontal="left" vertical="top" wrapText="1"/>
    </xf>
    <xf numFmtId="0" fontId="45" fillId="33" borderId="15" xfId="0" applyFont="1" applyFill="1" applyBorder="1" applyAlignment="1">
      <alignment horizontal="left" vertical="top"/>
    </xf>
    <xf numFmtId="0" fontId="39" fillId="33" borderId="15" xfId="0" applyFont="1" applyFill="1" applyBorder="1" applyAlignment="1">
      <alignment horizontal="left" vertical="top" wrapText="1"/>
    </xf>
    <xf numFmtId="0" fontId="45" fillId="33" borderId="20" xfId="0" applyFont="1" applyFill="1" applyBorder="1" applyAlignment="1">
      <alignment horizontal="left" vertical="top" wrapText="1"/>
    </xf>
    <xf numFmtId="0" fontId="53" fillId="33" borderId="20" xfId="0" applyFont="1" applyFill="1" applyBorder="1" applyAlignment="1">
      <alignment vertical="top"/>
    </xf>
    <xf numFmtId="0" fontId="53" fillId="33" borderId="15" xfId="0" applyFont="1" applyFill="1" applyBorder="1" applyAlignment="1">
      <alignment vertical="top"/>
    </xf>
    <xf numFmtId="0" fontId="53" fillId="33" borderId="17" xfId="0" applyFont="1" applyFill="1" applyBorder="1" applyAlignment="1">
      <alignment vertical="top"/>
    </xf>
    <xf numFmtId="0" fontId="45" fillId="33" borderId="20" xfId="0" applyFont="1" applyFill="1" applyBorder="1" applyAlignment="1">
      <alignment vertical="top"/>
    </xf>
    <xf numFmtId="0" fontId="45" fillId="33" borderId="15" xfId="0" applyFont="1" applyFill="1" applyBorder="1" applyAlignment="1">
      <alignment vertical="top"/>
    </xf>
    <xf numFmtId="0" fontId="45" fillId="33" borderId="17" xfId="0" applyFont="1" applyFill="1" applyBorder="1" applyAlignment="1">
      <alignment vertical="top"/>
    </xf>
    <xf numFmtId="0" fontId="45" fillId="33" borderId="3" xfId="0" applyFont="1" applyFill="1" applyBorder="1" applyAlignment="1">
      <alignment horizontal="left" vertical="top"/>
    </xf>
    <xf numFmtId="0" fontId="41" fillId="33" borderId="20" xfId="0" applyFont="1" applyFill="1" applyBorder="1" applyAlignment="1">
      <alignment horizontal="left" vertical="top"/>
    </xf>
    <xf numFmtId="0" fontId="41" fillId="33" borderId="17" xfId="0" applyFont="1" applyFill="1" applyBorder="1" applyAlignment="1">
      <alignment horizontal="left" vertical="top"/>
    </xf>
    <xf numFmtId="0" fontId="39" fillId="0" borderId="20" xfId="0" applyFont="1" applyBorder="1" applyAlignment="1">
      <alignment vertical="top" wrapText="1"/>
    </xf>
    <xf numFmtId="0" fontId="39" fillId="0" borderId="15" xfId="0" applyFont="1" applyBorder="1" applyAlignment="1">
      <alignment vertical="top" wrapText="1"/>
    </xf>
    <xf numFmtId="0" fontId="39" fillId="33" borderId="20" xfId="0" applyFont="1" applyFill="1" applyBorder="1" applyAlignment="1">
      <alignment vertical="top" wrapText="1"/>
    </xf>
    <xf numFmtId="0" fontId="39" fillId="33" borderId="3" xfId="0" applyFont="1" applyFill="1" applyBorder="1" applyAlignment="1">
      <alignment vertical="top" wrapText="1"/>
    </xf>
    <xf numFmtId="0" fontId="39" fillId="33" borderId="17" xfId="0" applyFont="1" applyFill="1" applyBorder="1" applyAlignment="1">
      <alignment vertical="top" wrapText="1"/>
    </xf>
    <xf numFmtId="49" fontId="55" fillId="33" borderId="48" xfId="0" applyNumberFormat="1" applyFont="1" applyFill="1" applyBorder="1" applyAlignment="1">
      <alignment horizontal="left" vertical="top" wrapText="1"/>
    </xf>
    <xf numFmtId="0" fontId="39" fillId="33" borderId="15" xfId="0" applyFont="1" applyFill="1" applyBorder="1" applyAlignment="1">
      <alignment vertical="top" wrapText="1"/>
    </xf>
    <xf numFmtId="0" fontId="39" fillId="33" borderId="49" xfId="0" applyFont="1" applyFill="1" applyBorder="1" applyAlignment="1">
      <alignment vertical="top" wrapText="1"/>
    </xf>
    <xf numFmtId="0" fontId="39" fillId="33" borderId="50" xfId="0" applyFont="1" applyFill="1" applyBorder="1" applyAlignment="1">
      <alignment vertical="top" wrapText="1"/>
    </xf>
    <xf numFmtId="0" fontId="39" fillId="0" borderId="29" xfId="0" applyFont="1" applyBorder="1" applyAlignment="1">
      <alignment horizontal="center" vertical="center"/>
    </xf>
    <xf numFmtId="0" fontId="39" fillId="0" borderId="29" xfId="0" applyFont="1" applyBorder="1" applyAlignment="1">
      <alignment vertical="center"/>
    </xf>
    <xf numFmtId="0" fontId="39" fillId="0" borderId="29" xfId="0" applyFont="1" applyBorder="1" applyAlignment="1">
      <alignment horizontal="left" vertical="center"/>
    </xf>
    <xf numFmtId="0" fontId="42" fillId="0" borderId="42" xfId="0" applyFont="1" applyFill="1" applyBorder="1" applyAlignment="1">
      <alignment horizontal="center" vertical="center"/>
    </xf>
    <xf numFmtId="0" fontId="42" fillId="0" borderId="28" xfId="0" applyFont="1" applyFill="1" applyBorder="1" applyAlignment="1">
      <alignment horizontal="center" vertical="center"/>
    </xf>
    <xf numFmtId="0" fontId="42" fillId="0" borderId="44" xfId="0" applyFont="1" applyFill="1" applyBorder="1" applyAlignment="1">
      <alignment horizontal="center" vertical="center"/>
    </xf>
    <xf numFmtId="0" fontId="42" fillId="0" borderId="32" xfId="0" applyFont="1" applyFill="1" applyBorder="1" applyAlignment="1">
      <alignment horizontal="center" vertical="center"/>
    </xf>
    <xf numFmtId="0" fontId="42" fillId="0" borderId="45" xfId="0" applyFont="1" applyFill="1" applyBorder="1" applyAlignment="1">
      <alignment horizontal="center" vertical="center"/>
    </xf>
    <xf numFmtId="0" fontId="42" fillId="0" borderId="34" xfId="0" applyFont="1" applyFill="1" applyBorder="1" applyAlignment="1">
      <alignment horizontal="center" vertical="center"/>
    </xf>
    <xf numFmtId="0" fontId="38" fillId="30" borderId="0" xfId="0" applyFont="1" applyFill="1" applyAlignment="1">
      <alignment horizontal="center" vertical="center"/>
    </xf>
    <xf numFmtId="0" fontId="39" fillId="0" borderId="46" xfId="0" applyFont="1" applyBorder="1" applyAlignment="1">
      <alignment horizontal="center" vertical="center"/>
    </xf>
    <xf numFmtId="0" fontId="39" fillId="0" borderId="47" xfId="0" applyFont="1" applyBorder="1" applyAlignment="1">
      <alignment horizontal="center" vertical="center"/>
    </xf>
    <xf numFmtId="177" fontId="39" fillId="0" borderId="29" xfId="0" applyNumberFormat="1" applyFont="1" applyBorder="1" applyAlignment="1">
      <alignment vertical="center"/>
    </xf>
    <xf numFmtId="14" fontId="39" fillId="0" borderId="29" xfId="0" applyNumberFormat="1" applyFont="1" applyBorder="1" applyAlignment="1">
      <alignment horizontal="left" vertical="center"/>
    </xf>
    <xf numFmtId="0" fontId="40" fillId="0" borderId="29" xfId="0" applyFont="1" applyBorder="1" applyAlignment="1">
      <alignment horizontal="center" vertical="center"/>
    </xf>
    <xf numFmtId="0" fontId="37" fillId="0" borderId="29" xfId="66" applyFont="1" applyBorder="1" applyAlignment="1" applyProtection="1">
      <alignment vertical="center" wrapText="1"/>
    </xf>
    <xf numFmtId="0" fontId="39" fillId="0" borderId="29" xfId="0" applyFont="1" applyBorder="1" applyAlignment="1">
      <alignment vertical="center" wrapText="1"/>
    </xf>
    <xf numFmtId="0" fontId="41" fillId="0" borderId="29" xfId="0" applyFont="1" applyBorder="1" applyAlignment="1">
      <alignment vertical="center" wrapText="1"/>
    </xf>
    <xf numFmtId="0" fontId="49" fillId="26" borderId="14" xfId="0" applyFont="1" applyFill="1" applyBorder="1" applyAlignment="1">
      <alignment horizontal="center" vertical="center"/>
    </xf>
    <xf numFmtId="0" fontId="49" fillId="26" borderId="2" xfId="0" applyFont="1" applyFill="1" applyBorder="1" applyAlignment="1">
      <alignment horizontal="center" vertical="center"/>
    </xf>
    <xf numFmtId="0" fontId="49" fillId="26" borderId="18" xfId="0" applyFont="1" applyFill="1" applyBorder="1" applyAlignment="1">
      <alignment horizontal="center" vertical="center"/>
    </xf>
    <xf numFmtId="0" fontId="49" fillId="26" borderId="20" xfId="0" applyFont="1" applyFill="1" applyBorder="1" applyAlignment="1">
      <alignment horizontal="center" vertical="center"/>
    </xf>
    <xf numFmtId="0" fontId="49" fillId="26" borderId="15" xfId="0" applyFont="1" applyFill="1" applyBorder="1" applyAlignment="1">
      <alignment horizontal="center" vertical="center"/>
    </xf>
    <xf numFmtId="183" fontId="39" fillId="0" borderId="31" xfId="0" applyNumberFormat="1" applyFont="1" applyBorder="1" applyAlignment="1">
      <alignment horizontal="center" vertical="center"/>
    </xf>
    <xf numFmtId="183" fontId="39" fillId="0" borderId="43" xfId="0" applyNumberFormat="1" applyFont="1" applyBorder="1" applyAlignment="1">
      <alignment horizontal="center" vertical="center"/>
    </xf>
    <xf numFmtId="0" fontId="43" fillId="29" borderId="22" xfId="0" applyFont="1" applyFill="1" applyBorder="1" applyAlignment="1">
      <alignment horizontal="center" vertical="center"/>
    </xf>
    <xf numFmtId="0" fontId="43" fillId="29" borderId="23" xfId="0" applyFont="1" applyFill="1" applyBorder="1" applyAlignment="1">
      <alignment horizontal="center" vertical="center"/>
    </xf>
    <xf numFmtId="0" fontId="43" fillId="29" borderId="2" xfId="65" applyFont="1" applyFill="1" applyBorder="1" applyAlignment="1" applyProtection="1">
      <alignment horizontal="center" vertical="center" wrapText="1"/>
      <protection locked="0"/>
    </xf>
    <xf numFmtId="0" fontId="43" fillId="29" borderId="18" xfId="65" applyFont="1" applyFill="1" applyBorder="1" applyAlignment="1" applyProtection="1">
      <alignment horizontal="center" vertical="center" wrapText="1"/>
      <protection locked="0"/>
    </xf>
    <xf numFmtId="0" fontId="46" fillId="27" borderId="24" xfId="0" applyFont="1" applyFill="1" applyBorder="1" applyAlignment="1" applyProtection="1">
      <alignment horizontal="center" vertical="center"/>
      <protection locked="0"/>
    </xf>
    <xf numFmtId="0" fontId="46" fillId="27" borderId="27" xfId="0" applyFont="1" applyFill="1" applyBorder="1" applyAlignment="1" applyProtection="1">
      <alignment horizontal="center" vertical="center"/>
      <protection locked="0"/>
    </xf>
    <xf numFmtId="0" fontId="46" fillId="27" borderId="0" xfId="0" applyFont="1" applyFill="1" applyBorder="1" applyAlignment="1" applyProtection="1">
      <alignment horizontal="center" vertical="center"/>
      <protection locked="0"/>
    </xf>
    <xf numFmtId="0" fontId="46" fillId="27" borderId="26" xfId="0" applyFont="1" applyFill="1" applyBorder="1" applyAlignment="1" applyProtection="1">
      <alignment horizontal="center" vertical="center"/>
      <protection locked="0"/>
    </xf>
    <xf numFmtId="0" fontId="46" fillId="27" borderId="22" xfId="0" applyFont="1" applyFill="1" applyBorder="1" applyAlignment="1" applyProtection="1">
      <alignment horizontal="center" vertical="center"/>
      <protection locked="0"/>
    </xf>
    <xf numFmtId="0" fontId="46" fillId="27" borderId="23" xfId="0" applyFont="1" applyFill="1" applyBorder="1" applyAlignment="1" applyProtection="1">
      <alignment horizontal="center" vertical="center"/>
      <protection locked="0"/>
    </xf>
    <xf numFmtId="0" fontId="47" fillId="28" borderId="39" xfId="0" applyFont="1" applyFill="1" applyBorder="1" applyAlignment="1">
      <alignment horizontal="center" vertical="center"/>
    </xf>
    <xf numFmtId="0" fontId="47" fillId="28" borderId="40" xfId="0" applyFont="1" applyFill="1" applyBorder="1" applyAlignment="1">
      <alignment horizontal="center" vertical="center"/>
    </xf>
    <xf numFmtId="0" fontId="39" fillId="0" borderId="40" xfId="0" applyFont="1" applyBorder="1" applyAlignment="1">
      <alignment horizontal="center" vertical="center"/>
    </xf>
    <xf numFmtId="0" fontId="39" fillId="0" borderId="41" xfId="0" applyFont="1" applyBorder="1" applyAlignment="1">
      <alignment horizontal="center" vertical="center"/>
    </xf>
    <xf numFmtId="0" fontId="47" fillId="28" borderId="38" xfId="0" applyFont="1" applyFill="1" applyBorder="1" applyAlignment="1">
      <alignment horizontal="center" vertical="center"/>
    </xf>
    <xf numFmtId="0" fontId="47" fillId="28" borderId="29" xfId="0" applyFont="1" applyFill="1" applyBorder="1" applyAlignment="1">
      <alignment horizontal="center" vertical="center"/>
    </xf>
    <xf numFmtId="0" fontId="48" fillId="0" borderId="29" xfId="0" applyFont="1" applyBorder="1" applyAlignment="1">
      <alignment horizontal="center" vertical="center"/>
    </xf>
    <xf numFmtId="0" fontId="48" fillId="0" borderId="33" xfId="0" applyFont="1" applyBorder="1" applyAlignment="1">
      <alignment horizontal="center" vertical="center"/>
    </xf>
    <xf numFmtId="14" fontId="39" fillId="0" borderId="29" xfId="0" applyNumberFormat="1" applyFont="1" applyBorder="1" applyAlignment="1">
      <alignment horizontal="center" vertical="center"/>
    </xf>
    <xf numFmtId="14" fontId="39" fillId="0" borderId="33" xfId="0" applyNumberFormat="1" applyFont="1" applyBorder="1" applyAlignment="1">
      <alignment horizontal="center" vertical="center"/>
    </xf>
    <xf numFmtId="183" fontId="39" fillId="0" borderId="29" xfId="0" applyNumberFormat="1" applyFont="1" applyBorder="1" applyAlignment="1">
      <alignment horizontal="center" vertical="center"/>
    </xf>
    <xf numFmtId="183" fontId="39" fillId="0" borderId="33" xfId="0" applyNumberFormat="1" applyFont="1" applyBorder="1" applyAlignment="1">
      <alignment horizontal="center" vertical="center"/>
    </xf>
    <xf numFmtId="0" fontId="49" fillId="26" borderId="20" xfId="0" applyFont="1" applyFill="1" applyBorder="1" applyAlignment="1">
      <alignment horizontal="center" vertical="center" wrapText="1"/>
    </xf>
    <xf numFmtId="0" fontId="49" fillId="26" borderId="15" xfId="0" applyFont="1" applyFill="1" applyBorder="1" applyAlignment="1">
      <alignment horizontal="center" vertical="center" wrapText="1"/>
    </xf>
    <xf numFmtId="0" fontId="49" fillId="26" borderId="19" xfId="0" applyFont="1" applyFill="1" applyBorder="1" applyAlignment="1">
      <alignment horizontal="center" vertical="center"/>
    </xf>
    <xf numFmtId="0" fontId="49" fillId="26" borderId="16" xfId="0" applyFont="1" applyFill="1" applyBorder="1" applyAlignment="1">
      <alignment horizontal="center" vertical="center"/>
    </xf>
    <xf numFmtId="0" fontId="47" fillId="28" borderId="35" xfId="0" applyFont="1" applyFill="1" applyBorder="1" applyAlignment="1">
      <alignment horizontal="center" vertical="center"/>
    </xf>
    <xf numFmtId="0" fontId="47" fillId="28" borderId="36" xfId="0" applyFont="1" applyFill="1" applyBorder="1" applyAlignment="1">
      <alignment horizontal="center" vertical="center"/>
    </xf>
    <xf numFmtId="0" fontId="47" fillId="28" borderId="37" xfId="0" applyFont="1" applyFill="1" applyBorder="1" applyAlignment="1">
      <alignment horizontal="center" vertical="center"/>
    </xf>
    <xf numFmtId="0" fontId="46" fillId="27" borderId="19" xfId="0" applyFont="1" applyFill="1" applyBorder="1" applyAlignment="1" applyProtection="1">
      <alignment horizontal="center" vertical="center"/>
      <protection locked="0"/>
    </xf>
    <xf numFmtId="0" fontId="46" fillId="27" borderId="25" xfId="0" applyFont="1" applyFill="1" applyBorder="1" applyAlignment="1" applyProtection="1">
      <alignment horizontal="center" vertical="center"/>
      <protection locked="0"/>
    </xf>
    <xf numFmtId="0" fontId="46" fillId="27" borderId="16" xfId="0" applyFont="1" applyFill="1" applyBorder="1" applyAlignment="1" applyProtection="1">
      <alignment horizontal="center" vertical="center"/>
      <protection locked="0"/>
    </xf>
    <xf numFmtId="0" fontId="43" fillId="29" borderId="21" xfId="0" applyFont="1" applyFill="1" applyBorder="1" applyAlignment="1">
      <alignment horizontal="center" vertical="center"/>
    </xf>
    <xf numFmtId="0" fontId="43" fillId="29" borderId="14" xfId="0" applyFont="1" applyFill="1" applyBorder="1" applyAlignment="1" applyProtection="1">
      <alignment horizontal="center" vertical="center"/>
      <protection locked="0"/>
    </xf>
    <xf numFmtId="0" fontId="43" fillId="29" borderId="2" xfId="0" applyFont="1" applyFill="1" applyBorder="1" applyAlignment="1" applyProtection="1">
      <alignment horizontal="center" vertical="center"/>
      <protection locked="0"/>
    </xf>
    <xf numFmtId="0" fontId="43" fillId="29" borderId="18" xfId="0" applyFont="1" applyFill="1" applyBorder="1" applyAlignment="1" applyProtection="1">
      <alignment horizontal="center" vertical="center"/>
      <protection locked="0"/>
    </xf>
    <xf numFmtId="0" fontId="43" fillId="29" borderId="14" xfId="65" applyFont="1" applyFill="1" applyBorder="1" applyAlignment="1" applyProtection="1">
      <alignment horizontal="center" vertical="center" wrapText="1"/>
      <protection locked="0"/>
    </xf>
    <xf numFmtId="0" fontId="53" fillId="35" borderId="20" xfId="0" applyFont="1" applyFill="1" applyBorder="1" applyAlignment="1">
      <alignment horizontal="center" vertical="top"/>
    </xf>
    <xf numFmtId="0" fontId="53" fillId="35" borderId="17" xfId="0" applyFont="1" applyFill="1" applyBorder="1" applyAlignment="1">
      <alignment horizontal="center" vertical="top"/>
    </xf>
    <xf numFmtId="0" fontId="45" fillId="33" borderId="20" xfId="0" applyFont="1" applyFill="1" applyBorder="1" applyAlignment="1">
      <alignment horizontal="left" vertical="top" wrapText="1"/>
    </xf>
    <xf numFmtId="0" fontId="45" fillId="33" borderId="17" xfId="0" applyFont="1" applyFill="1" applyBorder="1" applyAlignment="1">
      <alignment horizontal="left" vertical="top" wrapText="1"/>
    </xf>
    <xf numFmtId="0" fontId="45" fillId="33" borderId="15" xfId="0" applyFont="1" applyFill="1" applyBorder="1" applyAlignment="1">
      <alignment horizontal="left" vertical="top" wrapText="1"/>
    </xf>
    <xf numFmtId="0" fontId="49" fillId="26" borderId="24" xfId="0" applyFont="1" applyFill="1" applyBorder="1" applyAlignment="1">
      <alignment horizontal="center" vertical="center"/>
    </xf>
    <xf numFmtId="0" fontId="49" fillId="26" borderId="27" xfId="0" applyFont="1" applyFill="1" applyBorder="1" applyAlignment="1">
      <alignment horizontal="center" vertical="center"/>
    </xf>
  </cellXfs>
  <cellStyles count="67">
    <cellStyle name="_020725(2_통합)_KOID" xfId="1"/>
    <cellStyle name="20% - 강조색1 2" xfId="2"/>
    <cellStyle name="20% - 강조색2 2" xfId="3"/>
    <cellStyle name="20% - 강조색3 2" xfId="4"/>
    <cellStyle name="20% - 강조색4 2" xfId="5"/>
    <cellStyle name="20% - 강조색5 2" xfId="6"/>
    <cellStyle name="20% - 강조색6 2" xfId="7"/>
    <cellStyle name="40% - 강조색1 2" xfId="8"/>
    <cellStyle name="40% - 강조색2 2" xfId="9"/>
    <cellStyle name="40% - 강조색3 2" xfId="10"/>
    <cellStyle name="40% - 강조색4 2" xfId="11"/>
    <cellStyle name="40% - 강조색5 2" xfId="12"/>
    <cellStyle name="40% - 강조색6 2" xfId="13"/>
    <cellStyle name="60% - 강조색1 2" xfId="14"/>
    <cellStyle name="60% - 강조색2 2" xfId="15"/>
    <cellStyle name="60% - 강조색3 2" xfId="16"/>
    <cellStyle name="60% - 강조색4 2" xfId="17"/>
    <cellStyle name="60% - 강조색5 2" xfId="18"/>
    <cellStyle name="60% - 강조색6 2" xfId="19"/>
    <cellStyle name="AeE­ [0]_PERSONAL" xfId="20"/>
    <cellStyle name="AeE­_PERSONAL" xfId="21"/>
    <cellStyle name="ALIGNMENT" xfId="22"/>
    <cellStyle name="C￥AØ_PERSONAL" xfId="23"/>
    <cellStyle name="category" xfId="24"/>
    <cellStyle name="Column Heading" xfId="25"/>
    <cellStyle name="Grey" xfId="26"/>
    <cellStyle name="HEADER" xfId="27"/>
    <cellStyle name="Header1" xfId="28"/>
    <cellStyle name="Header2" xfId="29"/>
    <cellStyle name="Hyperlink_NEGS" xfId="30"/>
    <cellStyle name="Input [yellow]" xfId="31"/>
    <cellStyle name="Model" xfId="32"/>
    <cellStyle name="Normal - Style1" xfId="33"/>
    <cellStyle name="Percent [2]" xfId="34"/>
    <cellStyle name="subhead" xfId="35"/>
    <cellStyle name="강조색1 2" xfId="36"/>
    <cellStyle name="강조색2 2" xfId="37"/>
    <cellStyle name="강조색3 2" xfId="38"/>
    <cellStyle name="강조색4 2" xfId="39"/>
    <cellStyle name="강조색5 2" xfId="40"/>
    <cellStyle name="강조색6 2" xfId="41"/>
    <cellStyle name="경고문 2" xfId="42"/>
    <cellStyle name="계산 2" xfId="43"/>
    <cellStyle name="나쁨 2" xfId="44"/>
    <cellStyle name="메모 2" xfId="45"/>
    <cellStyle name="보통 2" xfId="46"/>
    <cellStyle name="설명 텍스트 2" xfId="47"/>
    <cellStyle name="셀 확인 2" xfId="48"/>
    <cellStyle name="쉼표 [0]" xfId="49" builtinId="6"/>
    <cellStyle name="스타일 1" xfId="50"/>
    <cellStyle name="연결된 셀 2" xfId="51"/>
    <cellStyle name="요약 2" xfId="52"/>
    <cellStyle name="입력 2" xfId="53"/>
    <cellStyle name="제목 1 2" xfId="54"/>
    <cellStyle name="제목 2 2" xfId="55"/>
    <cellStyle name="제목 3 2" xfId="56"/>
    <cellStyle name="제목 4 2" xfId="57"/>
    <cellStyle name="제목 5" xfId="58"/>
    <cellStyle name="좋음 2" xfId="59"/>
    <cellStyle name="출력 2" xfId="60"/>
    <cellStyle name="콤마 [0]_95" xfId="61"/>
    <cellStyle name="콤마_95" xfId="62"/>
    <cellStyle name="표준" xfId="0" builtinId="0"/>
    <cellStyle name="표준 2" xfId="63"/>
    <cellStyle name="표준 3" xfId="64"/>
    <cellStyle name="표준_삼성일정" xfId="65"/>
    <cellStyle name="하이퍼링크" xfId="66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0"/>
  </sheetPr>
  <dimension ref="A1:L29"/>
  <sheetViews>
    <sheetView showGridLines="0" workbookViewId="0">
      <selection activeCell="D18" sqref="D18"/>
    </sheetView>
  </sheetViews>
  <sheetFormatPr defaultRowHeight="15.75" x14ac:dyDescent="0.3"/>
  <cols>
    <col min="1" max="1" width="13.109375" style="2" customWidth="1"/>
    <col min="2" max="2" width="8.88671875" style="2"/>
    <col min="3" max="3" width="26.5546875" style="2" bestFit="1" customWidth="1"/>
    <col min="4" max="4" width="14.5546875" style="2" bestFit="1" customWidth="1"/>
    <col min="5" max="5" width="19.109375" style="2" bestFit="1" customWidth="1"/>
    <col min="6" max="7" width="13.5546875" style="2" customWidth="1"/>
    <col min="8" max="16384" width="8.88671875" style="2"/>
  </cols>
  <sheetData>
    <row r="1" spans="1:12" ht="5.0999999999999996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7.75" x14ac:dyDescent="0.3">
      <c r="A2" s="132" t="s">
        <v>32</v>
      </c>
      <c r="B2" s="132"/>
      <c r="C2" s="132"/>
      <c r="D2" s="132"/>
      <c r="E2" s="132"/>
      <c r="F2" s="132"/>
      <c r="G2" s="132"/>
      <c r="H2" s="1"/>
      <c r="I2" s="1"/>
      <c r="J2" s="1"/>
      <c r="K2" s="1"/>
      <c r="L2" s="1"/>
    </row>
    <row r="3" spans="1:1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3">
      <c r="A4" s="133" t="s">
        <v>5</v>
      </c>
      <c r="B4" s="134"/>
      <c r="C4" s="125" t="s">
        <v>55</v>
      </c>
      <c r="D4" s="125"/>
      <c r="E4" s="125"/>
      <c r="F4" s="125"/>
      <c r="G4" s="125"/>
      <c r="H4" s="1"/>
      <c r="I4" s="1"/>
      <c r="J4" s="1"/>
      <c r="K4" s="1"/>
      <c r="L4" s="1"/>
    </row>
    <row r="5" spans="1:12" x14ac:dyDescent="0.3">
      <c r="A5" s="137" t="s">
        <v>6</v>
      </c>
      <c r="B5" s="137"/>
      <c r="C5" s="138"/>
      <c r="D5" s="139"/>
      <c r="E5" s="139"/>
      <c r="F5" s="139"/>
      <c r="G5" s="139"/>
      <c r="H5" s="1"/>
      <c r="I5" s="1"/>
      <c r="J5" s="1"/>
      <c r="K5" s="1"/>
      <c r="L5" s="1"/>
    </row>
    <row r="6" spans="1:12" ht="68.25" customHeight="1" x14ac:dyDescent="0.3">
      <c r="A6" s="123" t="s">
        <v>7</v>
      </c>
      <c r="B6" s="123"/>
      <c r="C6" s="139" t="s">
        <v>56</v>
      </c>
      <c r="D6" s="139"/>
      <c r="E6" s="139"/>
      <c r="F6" s="139"/>
      <c r="G6" s="139"/>
      <c r="H6" s="1"/>
      <c r="I6" s="1"/>
      <c r="J6" s="1"/>
      <c r="K6" s="1"/>
      <c r="L6" s="1"/>
    </row>
    <row r="7" spans="1:12" x14ac:dyDescent="0.3">
      <c r="A7" s="123" t="s">
        <v>8</v>
      </c>
      <c r="B7" s="33" t="s">
        <v>9</v>
      </c>
      <c r="C7" s="139"/>
      <c r="D7" s="139"/>
      <c r="E7" s="139"/>
      <c r="F7" s="139"/>
      <c r="G7" s="139"/>
      <c r="H7" s="1"/>
      <c r="I7" s="1"/>
      <c r="J7" s="1"/>
      <c r="K7" s="1"/>
      <c r="L7" s="1"/>
    </row>
    <row r="8" spans="1:12" x14ac:dyDescent="0.3">
      <c r="A8" s="123"/>
      <c r="B8" s="33" t="s">
        <v>10</v>
      </c>
      <c r="C8" s="140"/>
      <c r="D8" s="140"/>
      <c r="E8" s="140"/>
      <c r="F8" s="140"/>
      <c r="G8" s="140"/>
      <c r="H8" s="1"/>
      <c r="I8" s="1"/>
      <c r="J8" s="1"/>
      <c r="K8" s="1"/>
      <c r="L8" s="1"/>
    </row>
    <row r="9" spans="1:12" x14ac:dyDescent="0.3">
      <c r="A9" s="123"/>
      <c r="B9" s="33" t="s">
        <v>11</v>
      </c>
      <c r="C9" s="140"/>
      <c r="D9" s="140"/>
      <c r="E9" s="140"/>
      <c r="F9" s="140"/>
      <c r="G9" s="140"/>
      <c r="H9" s="1"/>
      <c r="I9" s="1"/>
      <c r="J9" s="1"/>
      <c r="K9" s="1"/>
      <c r="L9" s="1"/>
    </row>
    <row r="10" spans="1:12" x14ac:dyDescent="0.3">
      <c r="A10" s="123" t="s">
        <v>12</v>
      </c>
      <c r="B10" s="33" t="s">
        <v>13</v>
      </c>
      <c r="C10" s="135"/>
      <c r="D10" s="135"/>
      <c r="E10" s="135"/>
      <c r="F10" s="135"/>
      <c r="G10" s="135"/>
      <c r="H10" s="1"/>
      <c r="I10" s="1"/>
      <c r="J10" s="1"/>
      <c r="K10" s="1"/>
      <c r="L10" s="1"/>
    </row>
    <row r="11" spans="1:12" x14ac:dyDescent="0.3">
      <c r="A11" s="123"/>
      <c r="B11" s="33" t="s">
        <v>14</v>
      </c>
      <c r="C11" s="136"/>
      <c r="D11" s="136"/>
      <c r="E11" s="136"/>
      <c r="F11" s="136"/>
      <c r="G11" s="136"/>
      <c r="H11" s="1"/>
      <c r="I11" s="1"/>
      <c r="J11" s="1"/>
      <c r="K11" s="1"/>
      <c r="L11" s="1"/>
    </row>
    <row r="12" spans="1:12" x14ac:dyDescent="0.3">
      <c r="A12" s="123" t="s">
        <v>15</v>
      </c>
      <c r="B12" s="123"/>
      <c r="C12" s="124"/>
      <c r="D12" s="124"/>
      <c r="E12" s="124"/>
      <c r="F12" s="124"/>
      <c r="G12" s="124"/>
      <c r="H12" s="1"/>
      <c r="I12" s="1"/>
      <c r="J12" s="1"/>
      <c r="K12" s="1"/>
      <c r="L12" s="1"/>
    </row>
    <row r="13" spans="1:12" x14ac:dyDescent="0.3">
      <c r="A13" s="123" t="s">
        <v>16</v>
      </c>
      <c r="B13" s="123"/>
      <c r="C13" s="125"/>
      <c r="D13" s="125"/>
      <c r="E13" s="125"/>
      <c r="F13" s="125"/>
      <c r="G13" s="125"/>
      <c r="H13" s="1"/>
      <c r="I13" s="1"/>
      <c r="J13" s="1"/>
      <c r="K13" s="1"/>
      <c r="L13" s="1"/>
    </row>
    <row r="14" spans="1:12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3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3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3">
      <c r="A17" s="126" t="s">
        <v>41</v>
      </c>
      <c r="B17" s="127"/>
      <c r="C17" s="4" t="s">
        <v>18</v>
      </c>
      <c r="D17" s="4" t="s">
        <v>19</v>
      </c>
      <c r="E17" s="4" t="s">
        <v>20</v>
      </c>
      <c r="F17" s="4" t="s">
        <v>0</v>
      </c>
      <c r="G17" s="4" t="s">
        <v>1</v>
      </c>
      <c r="H17" s="1"/>
      <c r="I17" s="1"/>
      <c r="J17" s="1"/>
      <c r="K17" s="1"/>
      <c r="L17" s="1"/>
    </row>
    <row r="18" spans="1:12" x14ac:dyDescent="0.3">
      <c r="A18" s="128"/>
      <c r="B18" s="129"/>
      <c r="C18" s="5" t="str">
        <f>Dashboard!J3</f>
        <v>Dashboard</v>
      </c>
      <c r="D18" s="6">
        <f>Dashboard!J5</f>
        <v>26</v>
      </c>
      <c r="E18" s="6">
        <f>Dashboard!J6</f>
        <v>0</v>
      </c>
      <c r="F18" s="6">
        <f>Dashboard!J7</f>
        <v>0</v>
      </c>
      <c r="G18" s="6">
        <f>Dashboard!J8</f>
        <v>0</v>
      </c>
      <c r="H18" s="1"/>
      <c r="I18" s="1"/>
      <c r="J18" s="1"/>
      <c r="K18" s="1"/>
      <c r="L18" s="1"/>
    </row>
    <row r="19" spans="1:12" x14ac:dyDescent="0.3">
      <c r="A19" s="128"/>
      <c r="B19" s="129"/>
      <c r="C19" s="5" t="str">
        <f>Product!J3</f>
        <v>Product</v>
      </c>
      <c r="D19" s="6">
        <f>Product!J5</f>
        <v>50</v>
      </c>
      <c r="E19" s="6">
        <f>Product!J6</f>
        <v>0</v>
      </c>
      <c r="F19" s="6">
        <f>Product!J7</f>
        <v>0</v>
      </c>
      <c r="G19" s="6">
        <f>Product!J8</f>
        <v>0</v>
      </c>
      <c r="H19" s="1"/>
      <c r="I19" s="1"/>
      <c r="J19" s="1"/>
      <c r="K19" s="1"/>
      <c r="L19" s="1"/>
    </row>
    <row r="20" spans="1:12" x14ac:dyDescent="0.3">
      <c r="A20" s="128"/>
      <c r="B20" s="129"/>
      <c r="C20" s="5" t="str">
        <f>'Customer Info '!J3</f>
        <v>Customer Info</v>
      </c>
      <c r="D20" s="6">
        <f>'Customer Info '!J5</f>
        <v>20</v>
      </c>
      <c r="E20" s="6">
        <f>'Customer Info '!J6</f>
        <v>0</v>
      </c>
      <c r="F20" s="6">
        <f>'Customer Info '!J7</f>
        <v>0</v>
      </c>
      <c r="G20" s="6">
        <f>'Customer Info '!J8</f>
        <v>0</v>
      </c>
      <c r="H20" s="1"/>
      <c r="I20" s="1"/>
      <c r="J20" s="1"/>
      <c r="K20" s="1"/>
      <c r="L20" s="1"/>
    </row>
    <row r="21" spans="1:12" x14ac:dyDescent="0.3">
      <c r="A21" s="128"/>
      <c r="B21" s="129"/>
      <c r="C21" s="5" t="str">
        <f>Sales!L3</f>
        <v>Sales</v>
      </c>
      <c r="D21" s="6">
        <f>Sales!L5</f>
        <v>286</v>
      </c>
      <c r="E21" s="6">
        <f>Sales!L6</f>
        <v>0</v>
      </c>
      <c r="F21" s="6">
        <f>Sales!L7</f>
        <v>0</v>
      </c>
      <c r="G21" s="6">
        <f>Sales!L8</f>
        <v>0</v>
      </c>
      <c r="H21" s="1"/>
      <c r="I21" s="1"/>
      <c r="J21" s="1"/>
      <c r="K21" s="1"/>
      <c r="L21" s="1"/>
    </row>
    <row r="22" spans="1:12" x14ac:dyDescent="0.3">
      <c r="A22" s="128"/>
      <c r="B22" s="129"/>
      <c r="C22" s="5" t="str">
        <f>'Dealer Info'!L3</f>
        <v>Dealer Info</v>
      </c>
      <c r="D22" s="6">
        <f>'Dealer Info'!L5</f>
        <v>55</v>
      </c>
      <c r="E22" s="6">
        <f>'Dealer Info'!L6</f>
        <v>0</v>
      </c>
      <c r="F22" s="6">
        <f>'Dealer Info'!L7</f>
        <v>0</v>
      </c>
      <c r="G22" s="6">
        <f>'Dealer Info'!L8</f>
        <v>0</v>
      </c>
      <c r="H22" s="40"/>
      <c r="I22" s="40"/>
      <c r="J22" s="40"/>
      <c r="K22" s="40"/>
      <c r="L22" s="40"/>
    </row>
    <row r="23" spans="1:12" x14ac:dyDescent="0.3">
      <c r="A23" s="128"/>
      <c r="B23" s="129"/>
      <c r="C23" s="5" t="str">
        <f>Administrator!K3</f>
        <v>Administrator</v>
      </c>
      <c r="D23" s="6">
        <f>Administrator!K5</f>
        <v>22</v>
      </c>
      <c r="E23" s="6">
        <f>Administrator!K6</f>
        <v>0</v>
      </c>
      <c r="F23" s="6">
        <f>Administrator!K7</f>
        <v>0</v>
      </c>
      <c r="G23" s="6">
        <f>Administrator!K8</f>
        <v>0</v>
      </c>
      <c r="H23" s="40"/>
      <c r="I23" s="40"/>
      <c r="J23" s="40"/>
      <c r="K23" s="40"/>
      <c r="L23" s="40"/>
    </row>
    <row r="24" spans="1:12" x14ac:dyDescent="0.3">
      <c r="A24" s="130"/>
      <c r="B24" s="131"/>
      <c r="C24" s="7" t="s">
        <v>2</v>
      </c>
      <c r="D24" s="8">
        <f>SUM(D18:D23)</f>
        <v>459</v>
      </c>
      <c r="E24" s="8">
        <f>SUM(E18:E23)</f>
        <v>0</v>
      </c>
      <c r="F24" s="8">
        <f>SUM(F18:F23)</f>
        <v>0</v>
      </c>
      <c r="G24" s="8">
        <f>SUM(G18:G23)</f>
        <v>0</v>
      </c>
      <c r="H24" s="1"/>
      <c r="I24" s="1"/>
      <c r="J24" s="1"/>
      <c r="K24" s="1"/>
      <c r="L24" s="1"/>
    </row>
    <row r="25" spans="1:12" x14ac:dyDescent="0.3">
      <c r="A25" s="9"/>
      <c r="B25" s="9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3">
      <c r="A26" s="10"/>
      <c r="B26" s="10"/>
      <c r="C26" s="1"/>
      <c r="D26" s="1"/>
      <c r="E26" s="1"/>
      <c r="F26" s="1"/>
      <c r="G26" s="1"/>
      <c r="H26" s="1"/>
      <c r="I26" s="1"/>
      <c r="J26" s="1"/>
      <c r="K26" s="1"/>
      <c r="L26" s="1"/>
    </row>
    <row r="29" spans="1:12" x14ac:dyDescent="0.3">
      <c r="D29" s="11"/>
    </row>
  </sheetData>
  <mergeCells count="19">
    <mergeCell ref="A2:G2"/>
    <mergeCell ref="A4:B4"/>
    <mergeCell ref="C4:G4"/>
    <mergeCell ref="A10:A11"/>
    <mergeCell ref="C10:G10"/>
    <mergeCell ref="C11:G11"/>
    <mergeCell ref="A5:B5"/>
    <mergeCell ref="C5:G5"/>
    <mergeCell ref="A6:B6"/>
    <mergeCell ref="C6:G6"/>
    <mergeCell ref="A7:A9"/>
    <mergeCell ref="C7:G7"/>
    <mergeCell ref="C8:G8"/>
    <mergeCell ref="C9:G9"/>
    <mergeCell ref="A12:B12"/>
    <mergeCell ref="C12:G12"/>
    <mergeCell ref="A13:B13"/>
    <mergeCell ref="C13:G13"/>
    <mergeCell ref="A17:B24"/>
  </mergeCells>
  <phoneticPr fontId="2" type="noConversion"/>
  <hyperlinks>
    <hyperlink ref="C18" location="회원!A1" display="회원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CO38"/>
  <sheetViews>
    <sheetView tabSelected="1" topLeftCell="A7" zoomScaleNormal="100" workbookViewId="0">
      <selection activeCell="G17" sqref="G17"/>
    </sheetView>
  </sheetViews>
  <sheetFormatPr defaultRowHeight="13.5" x14ac:dyDescent="0.15"/>
  <cols>
    <col min="1" max="2" width="15.88671875" bestFit="1" customWidth="1"/>
    <col min="3" max="3" width="16.21875" bestFit="1" customWidth="1"/>
    <col min="4" max="4" width="12.5546875" customWidth="1"/>
    <col min="5" max="5" width="12.33203125" customWidth="1"/>
    <col min="6" max="6" width="8.88671875" bestFit="1" customWidth="1"/>
    <col min="7" max="7" width="73.109375" style="50" customWidth="1"/>
    <col min="8" max="8" width="20.21875" bestFit="1" customWidth="1"/>
    <col min="10" max="10" width="34.33203125" customWidth="1"/>
    <col min="11" max="11" width="12.6640625" customWidth="1"/>
  </cols>
  <sheetData>
    <row r="1" spans="1:93" s="40" customFormat="1" ht="5.0999999999999996" customHeight="1" x14ac:dyDescent="0.15">
      <c r="A1" s="14"/>
      <c r="B1" s="14"/>
      <c r="C1" s="14"/>
      <c r="D1" s="13"/>
      <c r="E1" s="14"/>
      <c r="F1" s="15"/>
      <c r="G1" s="15"/>
      <c r="H1" s="10"/>
      <c r="I1" s="13"/>
      <c r="J1" s="13"/>
    </row>
    <row r="2" spans="1:93" s="16" customFormat="1" ht="24.75" customHeight="1" x14ac:dyDescent="0.15">
      <c r="A2" s="152" t="s">
        <v>47</v>
      </c>
      <c r="B2" s="152"/>
      <c r="C2" s="152"/>
      <c r="D2" s="152"/>
      <c r="E2" s="152"/>
      <c r="F2" s="152"/>
      <c r="G2" s="153"/>
      <c r="H2" s="158" t="s">
        <v>22</v>
      </c>
      <c r="I2" s="159"/>
      <c r="J2" s="160" t="s">
        <v>48</v>
      </c>
      <c r="K2" s="161"/>
    </row>
    <row r="3" spans="1:93" s="16" customFormat="1" ht="24.75" customHeight="1" x14ac:dyDescent="0.15">
      <c r="A3" s="154"/>
      <c r="B3" s="154"/>
      <c r="C3" s="154"/>
      <c r="D3" s="154"/>
      <c r="E3" s="154"/>
      <c r="F3" s="154"/>
      <c r="G3" s="155"/>
      <c r="H3" s="162" t="s">
        <v>23</v>
      </c>
      <c r="I3" s="163"/>
      <c r="J3" s="164" t="s">
        <v>57</v>
      </c>
      <c r="K3" s="165"/>
    </row>
    <row r="4" spans="1:93" s="16" customFormat="1" ht="24.75" customHeight="1" x14ac:dyDescent="0.15">
      <c r="A4" s="154"/>
      <c r="B4" s="154"/>
      <c r="C4" s="154"/>
      <c r="D4" s="154"/>
      <c r="E4" s="154"/>
      <c r="F4" s="154"/>
      <c r="G4" s="155"/>
      <c r="H4" s="162" t="s">
        <v>24</v>
      </c>
      <c r="I4" s="163"/>
      <c r="J4" s="166">
        <v>43476</v>
      </c>
      <c r="K4" s="167"/>
    </row>
    <row r="5" spans="1:93" s="16" customFormat="1" ht="24.75" customHeight="1" x14ac:dyDescent="0.15">
      <c r="A5" s="154"/>
      <c r="B5" s="154"/>
      <c r="C5" s="154"/>
      <c r="D5" s="154"/>
      <c r="E5" s="154"/>
      <c r="F5" s="154"/>
      <c r="G5" s="155"/>
      <c r="H5" s="17" t="str">
        <f>"[ "&amp;J3&amp;" ]"&amp;" Test Items"</f>
        <v>[ Dashboard ] Test Items</v>
      </c>
      <c r="I5" s="43" t="s">
        <v>26</v>
      </c>
      <c r="J5" s="168">
        <f>COUNTA($G$13:$H$38)</f>
        <v>26</v>
      </c>
      <c r="K5" s="169"/>
    </row>
    <row r="6" spans="1:93" s="16" customFormat="1" ht="24.75" customHeight="1" x14ac:dyDescent="0.15">
      <c r="A6" s="154"/>
      <c r="B6" s="154"/>
      <c r="C6" s="154"/>
      <c r="D6" s="154"/>
      <c r="E6" s="154"/>
      <c r="F6" s="154"/>
      <c r="G6" s="155"/>
      <c r="H6" s="174" t="str">
        <f>"[ "&amp;J3&amp;" ]"&amp;" Test Results"</f>
        <v>[ Dashboard ] Test Results</v>
      </c>
      <c r="I6" s="43" t="s">
        <v>27</v>
      </c>
      <c r="J6" s="168">
        <f>COUNTA($I$13:$I$38)</f>
        <v>0</v>
      </c>
      <c r="K6" s="169"/>
    </row>
    <row r="7" spans="1:93" s="16" customFormat="1" ht="24.75" customHeight="1" x14ac:dyDescent="0.15">
      <c r="A7" s="154"/>
      <c r="B7" s="154"/>
      <c r="C7" s="154"/>
      <c r="D7" s="154"/>
      <c r="E7" s="154"/>
      <c r="F7" s="154"/>
      <c r="G7" s="155"/>
      <c r="H7" s="175"/>
      <c r="I7" s="43" t="s">
        <v>3</v>
      </c>
      <c r="J7" s="168">
        <f>COUNTIF($I$13:$I$38,I7)</f>
        <v>0</v>
      </c>
      <c r="K7" s="169"/>
    </row>
    <row r="8" spans="1:93" s="16" customFormat="1" ht="24.75" customHeight="1" x14ac:dyDescent="0.15">
      <c r="A8" s="156"/>
      <c r="B8" s="156"/>
      <c r="C8" s="156"/>
      <c r="D8" s="156"/>
      <c r="E8" s="156"/>
      <c r="F8" s="156"/>
      <c r="G8" s="157"/>
      <c r="H8" s="176"/>
      <c r="I8" s="18" t="s">
        <v>4</v>
      </c>
      <c r="J8" s="146">
        <f>COUNTIF($I$13:$I$38,I8)</f>
        <v>0</v>
      </c>
      <c r="K8" s="147"/>
    </row>
    <row r="9" spans="1:93" s="16" customFormat="1" ht="10.5" customHeight="1" x14ac:dyDescent="0.15">
      <c r="A9" s="34"/>
      <c r="B9" s="34"/>
      <c r="C9" s="34"/>
      <c r="D9" s="19"/>
      <c r="E9" s="34"/>
      <c r="F9" s="20"/>
      <c r="G9" s="48"/>
      <c r="H9" s="30"/>
      <c r="I9" s="23"/>
      <c r="J9" s="23"/>
      <c r="K9" s="24"/>
    </row>
    <row r="10" spans="1:93" s="16" customFormat="1" ht="21" customHeight="1" x14ac:dyDescent="0.15">
      <c r="A10" s="148"/>
      <c r="B10" s="148"/>
      <c r="C10" s="148"/>
      <c r="D10" s="148"/>
      <c r="E10" s="148"/>
      <c r="F10" s="149"/>
      <c r="G10" s="49"/>
      <c r="H10" s="35"/>
      <c r="I10" s="150"/>
      <c r="J10" s="150"/>
      <c r="K10" s="151"/>
    </row>
    <row r="11" spans="1:93" s="26" customFormat="1" x14ac:dyDescent="0.15">
      <c r="A11" s="141" t="s">
        <v>34</v>
      </c>
      <c r="B11" s="142"/>
      <c r="C11" s="143"/>
      <c r="D11" s="144" t="s">
        <v>33</v>
      </c>
      <c r="E11" s="144" t="s">
        <v>37</v>
      </c>
      <c r="F11" s="144" t="s">
        <v>38</v>
      </c>
      <c r="G11" s="170" t="s">
        <v>36</v>
      </c>
      <c r="H11" s="170" t="s">
        <v>35</v>
      </c>
      <c r="I11" s="170" t="s">
        <v>28</v>
      </c>
      <c r="J11" s="170" t="s">
        <v>29</v>
      </c>
      <c r="K11" s="172" t="s">
        <v>30</v>
      </c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</row>
    <row r="12" spans="1:93" s="26" customFormat="1" x14ac:dyDescent="0.15">
      <c r="A12" s="59" t="s">
        <v>60</v>
      </c>
      <c r="B12" s="59" t="s">
        <v>61</v>
      </c>
      <c r="C12" s="59" t="s">
        <v>62</v>
      </c>
      <c r="D12" s="145"/>
      <c r="E12" s="145"/>
      <c r="F12" s="145"/>
      <c r="G12" s="171"/>
      <c r="H12" s="171"/>
      <c r="I12" s="171"/>
      <c r="J12" s="171"/>
      <c r="K12" s="173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</row>
    <row r="13" spans="1:93" s="40" customFormat="1" ht="25.5" x14ac:dyDescent="0.15">
      <c r="A13" s="45" t="s">
        <v>63</v>
      </c>
      <c r="B13" s="45" t="s">
        <v>58</v>
      </c>
      <c r="C13" s="45"/>
      <c r="D13" s="45" t="s">
        <v>59</v>
      </c>
      <c r="E13" s="45" t="s">
        <v>591</v>
      </c>
      <c r="F13" s="45"/>
      <c r="G13" s="54" t="s">
        <v>592</v>
      </c>
      <c r="H13" s="52"/>
      <c r="I13" s="12"/>
      <c r="J13" s="12"/>
      <c r="K13" s="12"/>
      <c r="L13" s="42"/>
      <c r="M13" s="42"/>
      <c r="N13" s="41"/>
      <c r="O13" s="41"/>
    </row>
    <row r="14" spans="1:93" s="40" customFormat="1" ht="25.5" x14ac:dyDescent="0.15">
      <c r="A14" s="36"/>
      <c r="B14" s="36"/>
      <c r="C14" s="36"/>
      <c r="D14" s="36"/>
      <c r="E14" s="36"/>
      <c r="F14" s="36"/>
      <c r="G14" s="54" t="s">
        <v>594</v>
      </c>
      <c r="H14" s="52"/>
      <c r="I14" s="12"/>
      <c r="J14" s="12"/>
      <c r="K14" s="12"/>
      <c r="L14" s="42"/>
      <c r="M14" s="42"/>
      <c r="N14" s="41"/>
      <c r="O14" s="41"/>
    </row>
    <row r="15" spans="1:93" s="40" customFormat="1" ht="25.5" x14ac:dyDescent="0.15">
      <c r="A15" s="36"/>
      <c r="B15" s="36"/>
      <c r="C15" s="36"/>
      <c r="D15" s="36"/>
      <c r="E15" s="38"/>
      <c r="F15" s="38"/>
      <c r="G15" s="54" t="s">
        <v>715</v>
      </c>
      <c r="H15" s="52"/>
      <c r="I15" s="12"/>
      <c r="J15" s="12"/>
      <c r="K15" s="12"/>
      <c r="L15" s="42"/>
      <c r="M15" s="42"/>
      <c r="N15" s="41"/>
      <c r="O15" s="41"/>
    </row>
    <row r="16" spans="1:93" s="40" customFormat="1" ht="15.75" x14ac:dyDescent="0.15">
      <c r="A16" s="36"/>
      <c r="B16" s="36"/>
      <c r="C16" s="36"/>
      <c r="D16" s="36"/>
      <c r="E16" s="36" t="s">
        <v>593</v>
      </c>
      <c r="F16" s="45"/>
      <c r="G16" s="54" t="s">
        <v>716</v>
      </c>
      <c r="H16" s="52"/>
      <c r="I16" s="12"/>
      <c r="J16" s="12"/>
      <c r="K16" s="12"/>
      <c r="L16" s="42"/>
      <c r="M16" s="42"/>
      <c r="N16" s="41"/>
      <c r="O16" s="41"/>
    </row>
    <row r="17" spans="1:15" s="40" customFormat="1" ht="15.75" x14ac:dyDescent="0.15">
      <c r="A17" s="36"/>
      <c r="B17" s="36"/>
      <c r="C17" s="36"/>
      <c r="D17" s="36"/>
      <c r="E17" s="36"/>
      <c r="F17" s="38"/>
      <c r="G17" s="54" t="s">
        <v>674</v>
      </c>
      <c r="H17" s="52"/>
      <c r="I17" s="12"/>
      <c r="J17" s="12"/>
      <c r="K17" s="12"/>
      <c r="L17" s="42"/>
      <c r="M17" s="42"/>
      <c r="N17" s="41"/>
      <c r="O17" s="41"/>
    </row>
    <row r="18" spans="1:15" s="40" customFormat="1" ht="15.75" x14ac:dyDescent="0.15">
      <c r="A18" s="36"/>
      <c r="B18" s="116" t="s">
        <v>107</v>
      </c>
      <c r="C18" s="116" t="s">
        <v>108</v>
      </c>
      <c r="D18" s="116" t="s">
        <v>128</v>
      </c>
      <c r="E18" s="104" t="s">
        <v>565</v>
      </c>
      <c r="F18" s="104"/>
      <c r="G18" s="57" t="s">
        <v>464</v>
      </c>
      <c r="H18" s="57"/>
      <c r="I18" s="12"/>
      <c r="J18" s="12"/>
      <c r="K18" s="12"/>
      <c r="L18" s="42"/>
      <c r="M18" s="42"/>
      <c r="N18" s="41"/>
      <c r="O18" s="41"/>
    </row>
    <row r="19" spans="1:15" s="40" customFormat="1" ht="15.75" x14ac:dyDescent="0.15">
      <c r="A19" s="36"/>
      <c r="B19" s="118"/>
      <c r="C19" s="120"/>
      <c r="D19" s="120"/>
      <c r="E19" s="104" t="s">
        <v>216</v>
      </c>
      <c r="F19" s="104"/>
      <c r="G19" s="57" t="s">
        <v>607</v>
      </c>
      <c r="H19" s="57"/>
      <c r="I19" s="12"/>
      <c r="J19" s="12"/>
      <c r="K19" s="12"/>
      <c r="L19" s="42"/>
      <c r="M19" s="42"/>
      <c r="N19" s="41"/>
      <c r="O19" s="41"/>
    </row>
    <row r="20" spans="1:15" s="40" customFormat="1" ht="15.75" x14ac:dyDescent="0.15">
      <c r="A20" s="36"/>
      <c r="B20" s="118"/>
      <c r="C20" s="117" t="s">
        <v>109</v>
      </c>
      <c r="D20" s="57" t="s">
        <v>129</v>
      </c>
      <c r="E20" s="39"/>
      <c r="F20" s="39"/>
      <c r="G20" s="57" t="s">
        <v>614</v>
      </c>
      <c r="H20" s="54"/>
      <c r="I20" s="12"/>
      <c r="J20" s="12"/>
      <c r="K20" s="12"/>
      <c r="L20" s="42"/>
      <c r="M20" s="42"/>
      <c r="N20" s="41"/>
      <c r="O20" s="41"/>
    </row>
    <row r="21" spans="1:15" s="40" customFormat="1" ht="15.75" x14ac:dyDescent="0.15">
      <c r="A21" s="36"/>
      <c r="B21" s="116" t="s">
        <v>110</v>
      </c>
      <c r="C21" s="116" t="s">
        <v>66</v>
      </c>
      <c r="D21" s="116" t="s">
        <v>130</v>
      </c>
      <c r="E21" s="104" t="s">
        <v>565</v>
      </c>
      <c r="F21" s="104"/>
      <c r="G21" s="57" t="s">
        <v>464</v>
      </c>
      <c r="H21" s="57"/>
      <c r="I21" s="12"/>
      <c r="J21" s="12"/>
      <c r="K21" s="12"/>
      <c r="L21" s="42"/>
      <c r="M21" s="42"/>
      <c r="N21" s="41"/>
      <c r="O21" s="41"/>
    </row>
    <row r="22" spans="1:15" s="40" customFormat="1" ht="15.75" x14ac:dyDescent="0.15">
      <c r="A22" s="36"/>
      <c r="B22" s="118"/>
      <c r="C22" s="120"/>
      <c r="D22" s="120"/>
      <c r="E22" s="104" t="s">
        <v>216</v>
      </c>
      <c r="F22" s="104"/>
      <c r="G22" s="57" t="s">
        <v>606</v>
      </c>
      <c r="H22" s="57"/>
      <c r="I22" s="12"/>
      <c r="J22" s="12"/>
      <c r="K22" s="12"/>
      <c r="L22" s="42"/>
      <c r="M22" s="42"/>
      <c r="N22" s="41"/>
      <c r="O22" s="41"/>
    </row>
    <row r="23" spans="1:15" s="40" customFormat="1" ht="15.75" x14ac:dyDescent="0.15">
      <c r="A23" s="36"/>
      <c r="B23" s="118"/>
      <c r="C23" s="117" t="s">
        <v>112</v>
      </c>
      <c r="D23" s="57" t="s">
        <v>131</v>
      </c>
      <c r="E23" s="39"/>
      <c r="F23" s="39"/>
      <c r="G23" s="57" t="s">
        <v>615</v>
      </c>
      <c r="H23" s="54"/>
      <c r="I23" s="12"/>
      <c r="J23" s="12"/>
      <c r="K23" s="12"/>
      <c r="L23" s="42"/>
      <c r="M23" s="42"/>
      <c r="N23" s="41"/>
      <c r="O23" s="41"/>
    </row>
    <row r="24" spans="1:15" s="40" customFormat="1" ht="15.75" x14ac:dyDescent="0.15">
      <c r="A24" s="36"/>
      <c r="B24" s="116" t="s">
        <v>113</v>
      </c>
      <c r="C24" s="116" t="s">
        <v>66</v>
      </c>
      <c r="D24" s="116" t="s">
        <v>140</v>
      </c>
      <c r="E24" s="104" t="s">
        <v>565</v>
      </c>
      <c r="F24" s="104"/>
      <c r="G24" s="57" t="s">
        <v>605</v>
      </c>
      <c r="H24" s="57"/>
      <c r="I24" s="12"/>
      <c r="J24" s="12"/>
      <c r="K24" s="12"/>
      <c r="L24" s="42"/>
      <c r="M24" s="42"/>
      <c r="N24" s="41"/>
      <c r="O24" s="41"/>
    </row>
    <row r="25" spans="1:15" s="40" customFormat="1" ht="25.5" x14ac:dyDescent="0.15">
      <c r="A25" s="36"/>
      <c r="B25" s="118"/>
      <c r="C25" s="120"/>
      <c r="D25" s="121"/>
      <c r="E25" s="104" t="s">
        <v>216</v>
      </c>
      <c r="F25" s="104"/>
      <c r="G25" s="57" t="s">
        <v>613</v>
      </c>
      <c r="H25" s="57"/>
      <c r="I25" s="12"/>
      <c r="J25" s="12"/>
      <c r="K25" s="12"/>
      <c r="L25" s="42"/>
      <c r="M25" s="42"/>
      <c r="N25" s="41"/>
      <c r="O25" s="41"/>
    </row>
    <row r="26" spans="1:15" s="40" customFormat="1" ht="15.75" x14ac:dyDescent="0.15">
      <c r="A26" s="36"/>
      <c r="B26" s="118"/>
      <c r="C26" s="117" t="s">
        <v>114</v>
      </c>
      <c r="D26" s="119" t="s">
        <v>132</v>
      </c>
      <c r="E26" s="39"/>
      <c r="F26" s="39"/>
      <c r="G26" s="57" t="s">
        <v>616</v>
      </c>
      <c r="H26" s="54"/>
      <c r="I26" s="12"/>
      <c r="J26" s="12"/>
      <c r="K26" s="12"/>
      <c r="L26" s="42"/>
      <c r="M26" s="42"/>
      <c r="N26" s="41"/>
      <c r="O26" s="41"/>
    </row>
    <row r="27" spans="1:15" s="40" customFormat="1" ht="15.75" x14ac:dyDescent="0.15">
      <c r="A27" s="36"/>
      <c r="B27" s="116" t="s">
        <v>115</v>
      </c>
      <c r="C27" s="116" t="s">
        <v>66</v>
      </c>
      <c r="D27" s="122" t="s">
        <v>133</v>
      </c>
      <c r="E27" s="104" t="s">
        <v>565</v>
      </c>
      <c r="F27" s="104"/>
      <c r="G27" s="57" t="s">
        <v>612</v>
      </c>
      <c r="H27" s="57"/>
      <c r="I27" s="12"/>
      <c r="J27" s="12"/>
      <c r="K27" s="12"/>
      <c r="L27" s="42"/>
      <c r="M27" s="42"/>
      <c r="N27" s="41"/>
      <c r="O27" s="41"/>
    </row>
    <row r="28" spans="1:15" s="40" customFormat="1" ht="25.5" x14ac:dyDescent="0.15">
      <c r="A28" s="36"/>
      <c r="B28" s="118"/>
      <c r="C28" s="120"/>
      <c r="D28" s="120"/>
      <c r="E28" s="104" t="s">
        <v>216</v>
      </c>
      <c r="F28" s="104"/>
      <c r="G28" s="57" t="s">
        <v>608</v>
      </c>
      <c r="H28" s="57"/>
      <c r="I28" s="12"/>
      <c r="J28" s="12"/>
      <c r="K28" s="12"/>
      <c r="L28" s="42"/>
      <c r="M28" s="42"/>
      <c r="N28" s="41"/>
      <c r="O28" s="41"/>
    </row>
    <row r="29" spans="1:15" s="40" customFormat="1" ht="15.75" x14ac:dyDescent="0.15">
      <c r="A29" s="36"/>
      <c r="B29" s="118"/>
      <c r="C29" s="117" t="s">
        <v>116</v>
      </c>
      <c r="D29" s="57" t="s">
        <v>134</v>
      </c>
      <c r="E29" s="39"/>
      <c r="F29" s="39"/>
      <c r="G29" s="57" t="s">
        <v>617</v>
      </c>
      <c r="H29" s="54"/>
      <c r="I29" s="12"/>
      <c r="J29" s="12"/>
      <c r="K29" s="12"/>
      <c r="L29" s="42"/>
      <c r="M29" s="42"/>
      <c r="N29" s="41"/>
      <c r="O29" s="41"/>
    </row>
    <row r="30" spans="1:15" s="40" customFormat="1" ht="15.75" x14ac:dyDescent="0.15">
      <c r="A30" s="36"/>
      <c r="B30" s="116" t="s">
        <v>117</v>
      </c>
      <c r="C30" s="116" t="s">
        <v>66</v>
      </c>
      <c r="D30" s="116" t="s">
        <v>135</v>
      </c>
      <c r="E30" s="104" t="s">
        <v>565</v>
      </c>
      <c r="F30" s="104"/>
      <c r="G30" s="57" t="s">
        <v>464</v>
      </c>
      <c r="H30" s="57"/>
      <c r="I30" s="12"/>
      <c r="J30" s="12"/>
      <c r="K30" s="12"/>
      <c r="L30" s="42"/>
      <c r="M30" s="42"/>
      <c r="N30" s="41"/>
      <c r="O30" s="41"/>
    </row>
    <row r="31" spans="1:15" s="40" customFormat="1" ht="25.5" x14ac:dyDescent="0.15">
      <c r="A31" s="36"/>
      <c r="B31" s="118"/>
      <c r="C31" s="120"/>
      <c r="D31" s="120"/>
      <c r="E31" s="104" t="s">
        <v>216</v>
      </c>
      <c r="F31" s="104"/>
      <c r="G31" s="57" t="s">
        <v>609</v>
      </c>
      <c r="H31" s="57"/>
      <c r="I31" s="12"/>
      <c r="J31" s="12"/>
      <c r="K31" s="12"/>
      <c r="L31" s="42"/>
      <c r="M31" s="42"/>
      <c r="N31" s="41"/>
      <c r="O31" s="41"/>
    </row>
    <row r="32" spans="1:15" s="40" customFormat="1" ht="15.75" x14ac:dyDescent="0.15">
      <c r="A32" s="36"/>
      <c r="B32" s="120"/>
      <c r="C32" s="117" t="s">
        <v>118</v>
      </c>
      <c r="D32" s="57" t="s">
        <v>136</v>
      </c>
      <c r="E32" s="39"/>
      <c r="F32" s="39"/>
      <c r="G32" s="57" t="s">
        <v>618</v>
      </c>
      <c r="H32" s="54"/>
      <c r="I32" s="12"/>
      <c r="J32" s="12"/>
      <c r="K32" s="12"/>
      <c r="L32" s="42"/>
      <c r="M32" s="42"/>
      <c r="N32" s="41"/>
      <c r="O32" s="41"/>
    </row>
    <row r="33" spans="1:15" s="40" customFormat="1" ht="15.75" x14ac:dyDescent="0.15">
      <c r="A33" s="36"/>
      <c r="B33" s="116" t="s">
        <v>119</v>
      </c>
      <c r="C33" s="116" t="s">
        <v>66</v>
      </c>
      <c r="D33" s="116" t="s">
        <v>141</v>
      </c>
      <c r="E33" s="104" t="s">
        <v>565</v>
      </c>
      <c r="F33" s="104"/>
      <c r="G33" s="57" t="s">
        <v>464</v>
      </c>
      <c r="H33" s="57"/>
      <c r="I33" s="12"/>
      <c r="J33" s="12"/>
      <c r="K33" s="12"/>
      <c r="L33" s="42"/>
      <c r="M33" s="42"/>
      <c r="N33" s="41"/>
      <c r="O33" s="41"/>
    </row>
    <row r="34" spans="1:15" s="40" customFormat="1" ht="25.5" x14ac:dyDescent="0.15">
      <c r="A34" s="36"/>
      <c r="B34" s="118"/>
      <c r="C34" s="120"/>
      <c r="D34" s="120"/>
      <c r="E34" s="104" t="s">
        <v>216</v>
      </c>
      <c r="F34" s="104"/>
      <c r="G34" s="57" t="s">
        <v>619</v>
      </c>
      <c r="H34" s="57"/>
      <c r="I34" s="12"/>
      <c r="J34" s="12"/>
      <c r="K34" s="12"/>
      <c r="L34" s="42"/>
      <c r="M34" s="42"/>
      <c r="N34" s="41"/>
      <c r="O34" s="41"/>
    </row>
    <row r="35" spans="1:15" s="40" customFormat="1" ht="15.75" x14ac:dyDescent="0.15">
      <c r="A35" s="36"/>
      <c r="B35" s="118"/>
      <c r="C35" s="117" t="s">
        <v>120</v>
      </c>
      <c r="D35" s="57" t="s">
        <v>137</v>
      </c>
      <c r="E35" s="39"/>
      <c r="F35" s="39"/>
      <c r="G35" s="57" t="s">
        <v>620</v>
      </c>
      <c r="H35" s="57"/>
      <c r="I35" s="12"/>
      <c r="J35" s="12"/>
      <c r="K35" s="12"/>
      <c r="L35" s="42"/>
      <c r="M35" s="42"/>
      <c r="N35" s="41"/>
      <c r="O35" s="41"/>
    </row>
    <row r="36" spans="1:15" s="40" customFormat="1" ht="15.75" x14ac:dyDescent="0.15">
      <c r="A36" s="36"/>
      <c r="B36" s="116" t="s">
        <v>121</v>
      </c>
      <c r="C36" s="116" t="s">
        <v>66</v>
      </c>
      <c r="D36" s="116" t="s">
        <v>138</v>
      </c>
      <c r="E36" s="104" t="s">
        <v>565</v>
      </c>
      <c r="F36" s="104"/>
      <c r="G36" s="57" t="s">
        <v>610</v>
      </c>
      <c r="H36" s="57"/>
      <c r="I36" s="12"/>
      <c r="J36" s="12"/>
      <c r="K36" s="12"/>
      <c r="L36" s="42"/>
      <c r="M36" s="42"/>
      <c r="N36" s="41"/>
      <c r="O36" s="41"/>
    </row>
    <row r="37" spans="1:15" s="40" customFormat="1" ht="15.75" x14ac:dyDescent="0.15">
      <c r="A37" s="36"/>
      <c r="B37" s="118"/>
      <c r="C37" s="120"/>
      <c r="D37" s="120"/>
      <c r="E37" s="104" t="s">
        <v>216</v>
      </c>
      <c r="F37" s="104"/>
      <c r="G37" s="57" t="s">
        <v>611</v>
      </c>
      <c r="H37" s="57"/>
      <c r="I37" s="12"/>
      <c r="J37" s="12"/>
      <c r="K37" s="12"/>
      <c r="L37" s="42"/>
      <c r="M37" s="42"/>
      <c r="N37" s="41"/>
      <c r="O37" s="41"/>
    </row>
    <row r="38" spans="1:15" s="40" customFormat="1" ht="15.75" x14ac:dyDescent="0.15">
      <c r="A38" s="38"/>
      <c r="B38" s="120"/>
      <c r="C38" s="117" t="s">
        <v>122</v>
      </c>
      <c r="D38" s="57" t="s">
        <v>139</v>
      </c>
      <c r="E38" s="39"/>
      <c r="F38" s="39"/>
      <c r="G38" s="57" t="s">
        <v>621</v>
      </c>
      <c r="H38" s="57"/>
      <c r="I38" s="12"/>
      <c r="J38" s="12"/>
      <c r="K38" s="12"/>
      <c r="L38" s="42"/>
      <c r="M38" s="42"/>
      <c r="N38" s="41"/>
      <c r="O38" s="41"/>
    </row>
  </sheetData>
  <mergeCells count="23">
    <mergeCell ref="K11:K12"/>
    <mergeCell ref="J5:K5"/>
    <mergeCell ref="H6:H8"/>
    <mergeCell ref="F11:F12"/>
    <mergeCell ref="G11:G12"/>
    <mergeCell ref="H11:H12"/>
    <mergeCell ref="I11:I12"/>
    <mergeCell ref="A11:C11"/>
    <mergeCell ref="D11:D12"/>
    <mergeCell ref="J8:K8"/>
    <mergeCell ref="A10:F10"/>
    <mergeCell ref="I10:K10"/>
    <mergeCell ref="A2:G8"/>
    <mergeCell ref="H2:I2"/>
    <mergeCell ref="J2:K2"/>
    <mergeCell ref="H3:I3"/>
    <mergeCell ref="J3:K3"/>
    <mergeCell ref="H4:I4"/>
    <mergeCell ref="J4:K4"/>
    <mergeCell ref="E11:E12"/>
    <mergeCell ref="J6:K6"/>
    <mergeCell ref="J7:K7"/>
    <mergeCell ref="J11:J12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0"/>
    <pageSetUpPr fitToPage="1"/>
  </sheetPr>
  <dimension ref="A1:CO52"/>
  <sheetViews>
    <sheetView topLeftCell="A4" zoomScaleNormal="100" zoomScaleSheetLayoutView="100" workbookViewId="0">
      <selection activeCell="G48" sqref="G48"/>
    </sheetView>
  </sheetViews>
  <sheetFormatPr defaultRowHeight="15.75" x14ac:dyDescent="0.15"/>
  <cols>
    <col min="1" max="1" width="7" style="10" bestFit="1" customWidth="1"/>
    <col min="2" max="2" width="16.5546875" style="10" bestFit="1" customWidth="1"/>
    <col min="3" max="3" width="16.21875" style="10" bestFit="1" customWidth="1"/>
    <col min="4" max="4" width="11.5546875" style="40" bestFit="1" customWidth="1"/>
    <col min="5" max="6" width="9.44140625" style="10" customWidth="1"/>
    <col min="7" max="7" width="67.109375" style="10" bestFit="1" customWidth="1"/>
    <col min="8" max="8" width="54.77734375" style="13" customWidth="1"/>
    <col min="9" max="9" width="10.33203125" style="13" customWidth="1"/>
    <col min="10" max="10" width="31.77734375" style="13" customWidth="1"/>
    <col min="11" max="11" width="12.109375" style="40" customWidth="1"/>
    <col min="12" max="12" width="1.6640625" style="40" customWidth="1"/>
    <col min="13" max="13" width="13.88671875" style="40" bestFit="1" customWidth="1"/>
    <col min="14" max="16384" width="8.88671875" style="40"/>
  </cols>
  <sheetData>
    <row r="1" spans="1:93" ht="5.0999999999999996" customHeight="1" x14ac:dyDescent="0.15"/>
    <row r="2" spans="1:93" s="16" customFormat="1" ht="21.75" customHeight="1" x14ac:dyDescent="0.15">
      <c r="A2" s="177" t="s">
        <v>49</v>
      </c>
      <c r="B2" s="152"/>
      <c r="C2" s="152"/>
      <c r="D2" s="152"/>
      <c r="E2" s="152"/>
      <c r="F2" s="152"/>
      <c r="G2" s="153"/>
      <c r="H2" s="158" t="s">
        <v>22</v>
      </c>
      <c r="I2" s="159"/>
      <c r="J2" s="160" t="s">
        <v>50</v>
      </c>
      <c r="K2" s="161"/>
    </row>
    <row r="3" spans="1:93" s="16" customFormat="1" ht="21" customHeight="1" x14ac:dyDescent="0.15">
      <c r="A3" s="178"/>
      <c r="B3" s="154"/>
      <c r="C3" s="154"/>
      <c r="D3" s="154"/>
      <c r="E3" s="154"/>
      <c r="F3" s="154"/>
      <c r="G3" s="155"/>
      <c r="H3" s="162" t="s">
        <v>23</v>
      </c>
      <c r="I3" s="163"/>
      <c r="J3" s="164" t="s">
        <v>42</v>
      </c>
      <c r="K3" s="165"/>
    </row>
    <row r="4" spans="1:93" s="16" customFormat="1" ht="21" customHeight="1" x14ac:dyDescent="0.15">
      <c r="A4" s="178"/>
      <c r="B4" s="154"/>
      <c r="C4" s="154"/>
      <c r="D4" s="154"/>
      <c r="E4" s="154"/>
      <c r="F4" s="154"/>
      <c r="G4" s="155"/>
      <c r="H4" s="162" t="s">
        <v>24</v>
      </c>
      <c r="I4" s="163"/>
      <c r="J4" s="166">
        <v>43476</v>
      </c>
      <c r="K4" s="167"/>
    </row>
    <row r="5" spans="1:93" s="16" customFormat="1" ht="21" customHeight="1" x14ac:dyDescent="0.15">
      <c r="A5" s="178"/>
      <c r="B5" s="154"/>
      <c r="C5" s="154"/>
      <c r="D5" s="154"/>
      <c r="E5" s="154"/>
      <c r="F5" s="154"/>
      <c r="G5" s="155"/>
      <c r="H5" s="17" t="str">
        <f>"[ "&amp;J3&amp;" ]"&amp;" Test Items"</f>
        <v>[ Product ] Test Items</v>
      </c>
      <c r="I5" s="44" t="s">
        <v>26</v>
      </c>
      <c r="J5" s="168">
        <f>COUNTA($G$13:$H$388)</f>
        <v>50</v>
      </c>
      <c r="K5" s="169"/>
    </row>
    <row r="6" spans="1:93" s="16" customFormat="1" ht="21" customHeight="1" x14ac:dyDescent="0.15">
      <c r="A6" s="178"/>
      <c r="B6" s="154"/>
      <c r="C6" s="154"/>
      <c r="D6" s="154"/>
      <c r="E6" s="154"/>
      <c r="F6" s="154"/>
      <c r="G6" s="155"/>
      <c r="H6" s="174" t="str">
        <f>"[ "&amp;J3&amp;" ]"&amp;" Test Results"</f>
        <v>[ Product ] Test Results</v>
      </c>
      <c r="I6" s="44" t="s">
        <v>27</v>
      </c>
      <c r="J6" s="168">
        <f>COUNTA($I$13:$I$388)</f>
        <v>0</v>
      </c>
      <c r="K6" s="169"/>
    </row>
    <row r="7" spans="1:93" s="16" customFormat="1" ht="21" customHeight="1" x14ac:dyDescent="0.15">
      <c r="A7" s="178"/>
      <c r="B7" s="154"/>
      <c r="C7" s="154"/>
      <c r="D7" s="154"/>
      <c r="E7" s="154"/>
      <c r="F7" s="154"/>
      <c r="G7" s="155"/>
      <c r="H7" s="175"/>
      <c r="I7" s="44" t="s">
        <v>39</v>
      </c>
      <c r="J7" s="168">
        <f>COUNTIF($I$13:$I$390,I7)</f>
        <v>0</v>
      </c>
      <c r="K7" s="169"/>
    </row>
    <row r="8" spans="1:93" s="16" customFormat="1" ht="21" customHeight="1" x14ac:dyDescent="0.15">
      <c r="A8" s="179"/>
      <c r="B8" s="156"/>
      <c r="C8" s="156"/>
      <c r="D8" s="156"/>
      <c r="E8" s="156"/>
      <c r="F8" s="156"/>
      <c r="G8" s="157"/>
      <c r="H8" s="176"/>
      <c r="I8" s="18" t="s">
        <v>40</v>
      </c>
      <c r="J8" s="146">
        <f>COUNTIF($I$13:$I$390,I8)</f>
        <v>0</v>
      </c>
      <c r="K8" s="147"/>
    </row>
    <row r="9" spans="1:93" s="16" customFormat="1" ht="9.75" customHeight="1" x14ac:dyDescent="0.15">
      <c r="A9" s="31"/>
      <c r="B9" s="58"/>
      <c r="C9" s="58"/>
      <c r="D9" s="29"/>
      <c r="E9" s="30"/>
      <c r="F9" s="30"/>
      <c r="G9" s="21"/>
      <c r="H9" s="22"/>
      <c r="I9" s="23"/>
      <c r="J9" s="23"/>
      <c r="K9" s="24"/>
    </row>
    <row r="10" spans="1:93" s="16" customFormat="1" ht="21" customHeight="1" x14ac:dyDescent="0.15">
      <c r="A10" s="180" t="s">
        <v>31</v>
      </c>
      <c r="B10" s="148"/>
      <c r="C10" s="148"/>
      <c r="D10" s="148"/>
      <c r="E10" s="181" t="s">
        <v>21</v>
      </c>
      <c r="F10" s="182"/>
      <c r="G10" s="183"/>
      <c r="H10" s="184" t="s">
        <v>25</v>
      </c>
      <c r="I10" s="150"/>
      <c r="J10" s="150"/>
      <c r="K10" s="151"/>
    </row>
    <row r="11" spans="1:93" s="26" customFormat="1" ht="13.5" x14ac:dyDescent="0.15">
      <c r="A11" s="141" t="s">
        <v>34</v>
      </c>
      <c r="B11" s="142"/>
      <c r="C11" s="143"/>
      <c r="D11" s="144" t="s">
        <v>33</v>
      </c>
      <c r="E11" s="144" t="s">
        <v>37</v>
      </c>
      <c r="F11" s="144" t="s">
        <v>38</v>
      </c>
      <c r="G11" s="170" t="s">
        <v>36</v>
      </c>
      <c r="H11" s="170" t="s">
        <v>35</v>
      </c>
      <c r="I11" s="170" t="s">
        <v>28</v>
      </c>
      <c r="J11" s="170" t="s">
        <v>29</v>
      </c>
      <c r="K11" s="172" t="s">
        <v>30</v>
      </c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</row>
    <row r="12" spans="1:93" s="26" customFormat="1" ht="13.5" x14ac:dyDescent="0.15">
      <c r="A12" s="59" t="s">
        <v>60</v>
      </c>
      <c r="B12" s="59" t="s">
        <v>61</v>
      </c>
      <c r="C12" s="59" t="s">
        <v>62</v>
      </c>
      <c r="D12" s="145"/>
      <c r="E12" s="145"/>
      <c r="F12" s="145"/>
      <c r="G12" s="171"/>
      <c r="H12" s="171"/>
      <c r="I12" s="171"/>
      <c r="J12" s="171"/>
      <c r="K12" s="173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</row>
    <row r="13" spans="1:93" x14ac:dyDescent="0.15">
      <c r="A13" s="60" t="s">
        <v>102</v>
      </c>
      <c r="B13" s="60" t="s">
        <v>103</v>
      </c>
      <c r="C13" s="60" t="s">
        <v>69</v>
      </c>
      <c r="D13" s="60" t="s">
        <v>142</v>
      </c>
      <c r="E13" s="45" t="s">
        <v>214</v>
      </c>
      <c r="F13" s="45"/>
      <c r="G13" s="56" t="s">
        <v>247</v>
      </c>
      <c r="H13" s="56"/>
      <c r="I13" s="12"/>
      <c r="J13" s="27"/>
      <c r="K13" s="27"/>
      <c r="L13" s="42"/>
      <c r="M13" s="42"/>
      <c r="N13" s="41"/>
      <c r="O13" s="41"/>
    </row>
    <row r="14" spans="1:93" x14ac:dyDescent="0.15">
      <c r="A14" s="61"/>
      <c r="B14" s="61"/>
      <c r="C14" s="61"/>
      <c r="D14" s="61"/>
      <c r="E14" s="38"/>
      <c r="F14" s="38"/>
      <c r="G14" s="56" t="s">
        <v>248</v>
      </c>
      <c r="H14" s="56"/>
      <c r="I14" s="12"/>
      <c r="J14" s="27"/>
      <c r="K14" s="27"/>
      <c r="L14" s="42"/>
      <c r="M14" s="42"/>
      <c r="N14" s="41"/>
      <c r="O14" s="41"/>
    </row>
    <row r="15" spans="1:93" x14ac:dyDescent="0.15">
      <c r="A15" s="61"/>
      <c r="B15" s="61"/>
      <c r="C15" s="61"/>
      <c r="D15" s="61"/>
      <c r="E15" s="54" t="s">
        <v>215</v>
      </c>
      <c r="F15" s="54"/>
      <c r="G15" s="56" t="s">
        <v>464</v>
      </c>
      <c r="H15" s="56"/>
      <c r="I15" s="12"/>
      <c r="J15" s="27"/>
      <c r="K15" s="27"/>
      <c r="L15" s="42"/>
      <c r="M15" s="42"/>
      <c r="N15" s="41"/>
      <c r="O15" s="41"/>
    </row>
    <row r="16" spans="1:93" x14ac:dyDescent="0.15">
      <c r="A16" s="61"/>
      <c r="B16" s="61"/>
      <c r="C16" s="61"/>
      <c r="D16" s="61"/>
      <c r="E16" s="45" t="s">
        <v>216</v>
      </c>
      <c r="F16" s="45"/>
      <c r="G16" s="56" t="s">
        <v>262</v>
      </c>
      <c r="H16" s="56"/>
      <c r="I16" s="12"/>
      <c r="J16" s="27"/>
      <c r="K16" s="27"/>
      <c r="L16" s="42"/>
      <c r="M16" s="42"/>
      <c r="N16" s="41"/>
      <c r="O16" s="41"/>
    </row>
    <row r="17" spans="1:15" x14ac:dyDescent="0.15">
      <c r="A17" s="61"/>
      <c r="B17" s="61"/>
      <c r="C17" s="61"/>
      <c r="D17" s="61"/>
      <c r="E17" s="36"/>
      <c r="F17" s="36"/>
      <c r="G17" s="56" t="s">
        <v>688</v>
      </c>
      <c r="H17" s="56"/>
      <c r="I17" s="12"/>
      <c r="J17" s="27"/>
      <c r="K17" s="27"/>
      <c r="L17" s="42"/>
      <c r="M17" s="42"/>
      <c r="N17" s="41"/>
      <c r="O17" s="41"/>
    </row>
    <row r="18" spans="1:15" x14ac:dyDescent="0.15">
      <c r="A18" s="61"/>
      <c r="B18" s="61"/>
      <c r="C18" s="65"/>
      <c r="D18" s="65"/>
      <c r="E18" s="38"/>
      <c r="F18" s="38"/>
      <c r="G18" s="56" t="s">
        <v>560</v>
      </c>
      <c r="H18" s="56"/>
      <c r="I18" s="12"/>
      <c r="J18" s="27"/>
      <c r="K18" s="27"/>
      <c r="L18" s="42"/>
      <c r="M18" s="42"/>
      <c r="N18" s="41"/>
      <c r="O18" s="41"/>
    </row>
    <row r="19" spans="1:15" x14ac:dyDescent="0.15">
      <c r="A19" s="61"/>
      <c r="B19" s="61"/>
      <c r="C19" s="60" t="s">
        <v>74</v>
      </c>
      <c r="D19" s="60" t="s">
        <v>143</v>
      </c>
      <c r="E19" s="45"/>
      <c r="F19" s="45"/>
      <c r="G19" s="52" t="s">
        <v>263</v>
      </c>
      <c r="H19" s="56"/>
      <c r="I19" s="12"/>
      <c r="J19" s="27"/>
      <c r="K19" s="27"/>
      <c r="L19" s="42"/>
      <c r="M19" s="42"/>
      <c r="N19" s="41"/>
      <c r="O19" s="41"/>
    </row>
    <row r="20" spans="1:15" x14ac:dyDescent="0.15">
      <c r="A20" s="61"/>
      <c r="B20" s="61"/>
      <c r="C20" s="61"/>
      <c r="D20" s="61"/>
      <c r="E20" s="36"/>
      <c r="F20" s="36"/>
      <c r="G20" s="52" t="s">
        <v>689</v>
      </c>
      <c r="H20" s="56" t="s">
        <v>268</v>
      </c>
      <c r="I20" s="12"/>
      <c r="J20" s="27"/>
      <c r="K20" s="27"/>
      <c r="L20" s="42"/>
      <c r="M20" s="42"/>
      <c r="N20" s="41"/>
      <c r="O20" s="41"/>
    </row>
    <row r="21" spans="1:15" ht="25.5" x14ac:dyDescent="0.15">
      <c r="A21" s="61"/>
      <c r="B21" s="61"/>
      <c r="C21" s="61"/>
      <c r="D21" s="61"/>
      <c r="E21" s="36"/>
      <c r="F21" s="36"/>
      <c r="G21" s="52" t="s">
        <v>249</v>
      </c>
      <c r="H21" s="56" t="s">
        <v>269</v>
      </c>
      <c r="I21" s="12"/>
      <c r="J21" s="27"/>
      <c r="K21" s="27"/>
      <c r="L21" s="42"/>
      <c r="M21" s="42"/>
      <c r="N21" s="41"/>
      <c r="O21" s="41"/>
    </row>
    <row r="22" spans="1:15" x14ac:dyDescent="0.15">
      <c r="A22" s="61"/>
      <c r="B22" s="61"/>
      <c r="C22" s="61"/>
      <c r="D22" s="61"/>
      <c r="E22" s="36"/>
      <c r="F22" s="36"/>
      <c r="G22" s="52" t="s">
        <v>250</v>
      </c>
      <c r="H22" s="56"/>
      <c r="I22" s="12"/>
      <c r="J22" s="27"/>
      <c r="K22" s="27"/>
      <c r="L22" s="42"/>
      <c r="M22" s="42"/>
      <c r="N22" s="41"/>
      <c r="O22" s="41"/>
    </row>
    <row r="23" spans="1:15" x14ac:dyDescent="0.15">
      <c r="A23" s="61"/>
      <c r="B23" s="61"/>
      <c r="C23" s="65"/>
      <c r="D23" s="65"/>
      <c r="E23" s="38"/>
      <c r="F23" s="38"/>
      <c r="G23" s="52" t="s">
        <v>561</v>
      </c>
      <c r="H23" s="56"/>
      <c r="I23" s="12"/>
      <c r="J23" s="27"/>
      <c r="K23" s="27"/>
      <c r="L23" s="42"/>
      <c r="M23" s="42"/>
      <c r="N23" s="41"/>
      <c r="O23" s="41"/>
    </row>
    <row r="24" spans="1:15" x14ac:dyDescent="0.15">
      <c r="A24" s="61"/>
      <c r="B24" s="60" t="s">
        <v>104</v>
      </c>
      <c r="C24" s="60" t="s">
        <v>69</v>
      </c>
      <c r="D24" s="60" t="s">
        <v>144</v>
      </c>
      <c r="E24" s="54" t="s">
        <v>214</v>
      </c>
      <c r="F24" s="54"/>
      <c r="G24" s="56" t="s">
        <v>675</v>
      </c>
      <c r="H24" s="56"/>
      <c r="I24" s="12"/>
      <c r="J24" s="27"/>
      <c r="K24" s="27"/>
      <c r="L24" s="42"/>
      <c r="M24" s="42"/>
      <c r="N24" s="41"/>
      <c r="O24" s="41"/>
    </row>
    <row r="25" spans="1:15" x14ac:dyDescent="0.15">
      <c r="A25" s="61"/>
      <c r="B25" s="61"/>
      <c r="C25" s="61"/>
      <c r="D25" s="61"/>
      <c r="E25" s="54" t="s">
        <v>215</v>
      </c>
      <c r="F25" s="54"/>
      <c r="G25" s="56" t="s">
        <v>464</v>
      </c>
      <c r="H25" s="56"/>
      <c r="I25" s="12"/>
      <c r="J25" s="27"/>
      <c r="K25" s="27"/>
      <c r="L25" s="42"/>
      <c r="M25" s="42"/>
      <c r="N25" s="41"/>
      <c r="O25" s="41"/>
    </row>
    <row r="26" spans="1:15" x14ac:dyDescent="0.15">
      <c r="A26" s="61"/>
      <c r="B26" s="61"/>
      <c r="C26" s="61"/>
      <c r="D26" s="61"/>
      <c r="E26" s="45" t="s">
        <v>216</v>
      </c>
      <c r="F26" s="45"/>
      <c r="G26" s="56" t="s">
        <v>262</v>
      </c>
      <c r="H26" s="56"/>
      <c r="I26" s="12"/>
      <c r="J26" s="27"/>
      <c r="K26" s="27"/>
      <c r="L26" s="42"/>
      <c r="M26" s="42"/>
      <c r="N26" s="41"/>
      <c r="O26" s="41"/>
    </row>
    <row r="27" spans="1:15" x14ac:dyDescent="0.15">
      <c r="A27" s="61"/>
      <c r="B27" s="61"/>
      <c r="C27" s="61"/>
      <c r="D27" s="61"/>
      <c r="E27" s="36"/>
      <c r="F27" s="36"/>
      <c r="G27" s="56" t="s">
        <v>264</v>
      </c>
      <c r="H27" s="56"/>
      <c r="I27" s="12"/>
      <c r="J27" s="27"/>
      <c r="K27" s="27"/>
      <c r="L27" s="42"/>
      <c r="M27" s="42"/>
      <c r="N27" s="41"/>
      <c r="O27" s="41"/>
    </row>
    <row r="28" spans="1:15" x14ac:dyDescent="0.15">
      <c r="A28" s="61"/>
      <c r="B28" s="61"/>
      <c r="C28" s="61"/>
      <c r="D28" s="61"/>
      <c r="E28" s="36"/>
      <c r="F28" s="36"/>
      <c r="G28" s="56" t="s">
        <v>634</v>
      </c>
      <c r="H28" s="56"/>
      <c r="I28" s="12"/>
      <c r="J28" s="27"/>
      <c r="K28" s="27"/>
      <c r="L28" s="42"/>
      <c r="M28" s="42"/>
      <c r="N28" s="41"/>
      <c r="O28" s="41"/>
    </row>
    <row r="29" spans="1:15" x14ac:dyDescent="0.15">
      <c r="A29" s="61"/>
      <c r="B29" s="61"/>
      <c r="C29" s="65"/>
      <c r="D29" s="65"/>
      <c r="E29" s="38"/>
      <c r="F29" s="38"/>
      <c r="G29" s="56" t="s">
        <v>562</v>
      </c>
      <c r="H29" s="56"/>
      <c r="I29" s="12"/>
      <c r="J29" s="27"/>
      <c r="K29" s="27"/>
      <c r="L29" s="42"/>
      <c r="M29" s="42"/>
      <c r="N29" s="41"/>
      <c r="O29" s="41"/>
    </row>
    <row r="30" spans="1:15" x14ac:dyDescent="0.15">
      <c r="A30" s="61"/>
      <c r="B30" s="61"/>
      <c r="C30" s="60" t="s">
        <v>72</v>
      </c>
      <c r="D30" s="60" t="s">
        <v>145</v>
      </c>
      <c r="E30" s="45"/>
      <c r="F30" s="45"/>
      <c r="G30" s="52" t="s">
        <v>265</v>
      </c>
      <c r="H30" s="56"/>
      <c r="I30" s="12"/>
      <c r="J30" s="27"/>
      <c r="K30" s="27"/>
      <c r="L30" s="42"/>
      <c r="M30" s="42"/>
      <c r="N30" s="41"/>
      <c r="O30" s="41"/>
    </row>
    <row r="31" spans="1:15" x14ac:dyDescent="0.15">
      <c r="A31" s="61"/>
      <c r="B31" s="61"/>
      <c r="C31" s="61"/>
      <c r="D31" s="61"/>
      <c r="E31" s="36"/>
      <c r="F31" s="36"/>
      <c r="G31" s="52" t="s">
        <v>251</v>
      </c>
      <c r="H31" s="56" t="s">
        <v>270</v>
      </c>
      <c r="I31" s="12"/>
      <c r="J31" s="27"/>
      <c r="K31" s="27"/>
      <c r="L31" s="42"/>
      <c r="M31" s="42"/>
      <c r="N31" s="41"/>
      <c r="O31" s="41"/>
    </row>
    <row r="32" spans="1:15" x14ac:dyDescent="0.15">
      <c r="A32" s="61"/>
      <c r="B32" s="61"/>
      <c r="C32" s="61"/>
      <c r="D32" s="61"/>
      <c r="E32" s="36"/>
      <c r="F32" s="36"/>
      <c r="G32" s="52" t="s">
        <v>252</v>
      </c>
      <c r="H32" s="56" t="s">
        <v>271</v>
      </c>
      <c r="I32" s="12"/>
      <c r="J32" s="27"/>
      <c r="K32" s="27"/>
      <c r="L32" s="42"/>
      <c r="M32" s="42"/>
      <c r="N32" s="41"/>
      <c r="O32" s="41"/>
    </row>
    <row r="33" spans="1:15" x14ac:dyDescent="0.15">
      <c r="A33" s="61"/>
      <c r="B33" s="61"/>
      <c r="C33" s="61"/>
      <c r="D33" s="61"/>
      <c r="E33" s="36"/>
      <c r="F33" s="36"/>
      <c r="G33" s="52" t="s">
        <v>250</v>
      </c>
      <c r="H33" s="56" t="s">
        <v>272</v>
      </c>
      <c r="I33" s="12"/>
      <c r="J33" s="27"/>
      <c r="K33" s="27"/>
      <c r="L33" s="42"/>
      <c r="M33" s="42"/>
      <c r="N33" s="41"/>
      <c r="O33" s="41"/>
    </row>
    <row r="34" spans="1:15" x14ac:dyDescent="0.15">
      <c r="A34" s="61"/>
      <c r="B34" s="61"/>
      <c r="C34" s="65"/>
      <c r="D34" s="65"/>
      <c r="E34" s="38"/>
      <c r="F34" s="38"/>
      <c r="G34" s="52" t="s">
        <v>561</v>
      </c>
      <c r="H34" s="56"/>
      <c r="I34" s="12"/>
      <c r="J34" s="27"/>
      <c r="K34" s="27"/>
      <c r="L34" s="42"/>
      <c r="M34" s="42"/>
      <c r="N34" s="41"/>
      <c r="O34" s="41"/>
    </row>
    <row r="35" spans="1:15" x14ac:dyDescent="0.15">
      <c r="A35" s="61"/>
      <c r="B35" s="60" t="s">
        <v>217</v>
      </c>
      <c r="C35" s="60" t="s">
        <v>105</v>
      </c>
      <c r="D35" s="60" t="s">
        <v>146</v>
      </c>
      <c r="E35" s="54" t="s">
        <v>215</v>
      </c>
      <c r="F35" s="54"/>
      <c r="G35" s="56" t="s">
        <v>464</v>
      </c>
      <c r="H35" s="56"/>
      <c r="I35" s="12"/>
      <c r="J35" s="27"/>
      <c r="K35" s="27"/>
      <c r="L35" s="42"/>
      <c r="M35" s="42"/>
      <c r="N35" s="41"/>
      <c r="O35" s="41"/>
    </row>
    <row r="36" spans="1:15" x14ac:dyDescent="0.15">
      <c r="A36" s="61"/>
      <c r="B36" s="61"/>
      <c r="C36" s="61"/>
      <c r="D36" s="61"/>
      <c r="E36" s="45" t="s">
        <v>216</v>
      </c>
      <c r="F36" s="45"/>
      <c r="G36" s="56" t="s">
        <v>690</v>
      </c>
      <c r="H36" s="56"/>
      <c r="I36" s="12"/>
      <c r="J36" s="27"/>
      <c r="K36" s="27"/>
      <c r="L36" s="42"/>
      <c r="M36" s="42"/>
      <c r="N36" s="41"/>
      <c r="O36" s="41"/>
    </row>
    <row r="37" spans="1:15" x14ac:dyDescent="0.15">
      <c r="A37" s="61"/>
      <c r="B37" s="61"/>
      <c r="C37" s="61"/>
      <c r="D37" s="61"/>
      <c r="E37" s="36"/>
      <c r="F37" s="36"/>
      <c r="G37" s="56" t="s">
        <v>633</v>
      </c>
      <c r="H37" s="56"/>
      <c r="I37" s="12"/>
      <c r="J37" s="27"/>
      <c r="K37" s="27"/>
      <c r="L37" s="42"/>
      <c r="M37" s="42"/>
      <c r="N37" s="41"/>
      <c r="O37" s="41"/>
    </row>
    <row r="38" spans="1:15" x14ac:dyDescent="0.15">
      <c r="A38" s="61"/>
      <c r="B38" s="61"/>
      <c r="C38" s="65"/>
      <c r="D38" s="65"/>
      <c r="E38" s="38"/>
      <c r="F38" s="38"/>
      <c r="G38" s="56" t="s">
        <v>635</v>
      </c>
      <c r="H38" s="56"/>
      <c r="I38" s="12"/>
      <c r="J38" s="27"/>
      <c r="K38" s="27"/>
      <c r="L38" s="42"/>
      <c r="M38" s="42"/>
      <c r="N38" s="41"/>
      <c r="O38" s="41"/>
    </row>
    <row r="39" spans="1:15" x14ac:dyDescent="0.15">
      <c r="A39" s="61"/>
      <c r="B39" s="61"/>
      <c r="C39" s="60" t="s">
        <v>73</v>
      </c>
      <c r="D39" s="60" t="s">
        <v>147</v>
      </c>
      <c r="E39" s="45"/>
      <c r="F39" s="45"/>
      <c r="G39" s="73" t="s">
        <v>672</v>
      </c>
      <c r="H39" s="56"/>
      <c r="I39" s="12"/>
      <c r="J39" s="27"/>
      <c r="K39" s="27"/>
      <c r="L39" s="42"/>
      <c r="M39" s="42"/>
      <c r="N39" s="41"/>
      <c r="O39" s="41"/>
    </row>
    <row r="40" spans="1:15" ht="25.5" x14ac:dyDescent="0.15">
      <c r="A40" s="61"/>
      <c r="B40" s="61"/>
      <c r="C40" s="61"/>
      <c r="D40" s="61"/>
      <c r="E40" s="36"/>
      <c r="F40" s="36"/>
      <c r="G40" s="73" t="s">
        <v>253</v>
      </c>
      <c r="H40" s="56" t="s">
        <v>273</v>
      </c>
      <c r="I40" s="12"/>
      <c r="J40" s="27"/>
      <c r="K40" s="27"/>
      <c r="L40" s="42"/>
      <c r="M40" s="42"/>
      <c r="N40" s="41"/>
      <c r="O40" s="41"/>
    </row>
    <row r="41" spans="1:15" ht="25.5" x14ac:dyDescent="0.15">
      <c r="A41" s="61"/>
      <c r="B41" s="61"/>
      <c r="C41" s="61"/>
      <c r="D41" s="61"/>
      <c r="E41" s="36"/>
      <c r="F41" s="36"/>
      <c r="G41" s="73" t="s">
        <v>254</v>
      </c>
      <c r="H41" s="56" t="s">
        <v>274</v>
      </c>
      <c r="I41" s="12"/>
      <c r="J41" s="27"/>
      <c r="K41" s="27"/>
      <c r="L41" s="42"/>
      <c r="M41" s="42"/>
      <c r="N41" s="41"/>
      <c r="O41" s="41"/>
    </row>
    <row r="42" spans="1:15" ht="25.5" x14ac:dyDescent="0.15">
      <c r="A42" s="61"/>
      <c r="B42" s="61"/>
      <c r="C42" s="61"/>
      <c r="D42" s="61"/>
      <c r="E42" s="36"/>
      <c r="F42" s="36"/>
      <c r="G42" s="73" t="s">
        <v>255</v>
      </c>
      <c r="H42" s="56" t="s">
        <v>274</v>
      </c>
      <c r="I42" s="12"/>
      <c r="J42" s="27"/>
      <c r="K42" s="27"/>
      <c r="L42" s="42"/>
      <c r="M42" s="42"/>
      <c r="N42" s="41"/>
      <c r="O42" s="41"/>
    </row>
    <row r="43" spans="1:15" x14ac:dyDescent="0.15">
      <c r="A43" s="61"/>
      <c r="B43" s="61"/>
      <c r="C43" s="65"/>
      <c r="D43" s="65"/>
      <c r="E43" s="38"/>
      <c r="F43" s="38"/>
      <c r="G43" s="73" t="s">
        <v>256</v>
      </c>
      <c r="H43" s="56"/>
      <c r="I43" s="12"/>
      <c r="J43" s="27"/>
      <c r="K43" s="27"/>
      <c r="L43" s="42"/>
      <c r="M43" s="42"/>
      <c r="N43" s="41"/>
      <c r="O43" s="41"/>
    </row>
    <row r="44" spans="1:15" x14ac:dyDescent="0.15">
      <c r="A44" s="61"/>
      <c r="B44" s="61"/>
      <c r="C44" s="60" t="s">
        <v>106</v>
      </c>
      <c r="D44" s="60" t="s">
        <v>148</v>
      </c>
      <c r="E44" s="45"/>
      <c r="F44" s="45"/>
      <c r="G44" s="73" t="s">
        <v>563</v>
      </c>
      <c r="H44" s="56"/>
      <c r="I44" s="12"/>
      <c r="J44" s="27"/>
      <c r="K44" s="27"/>
      <c r="L44" s="42"/>
      <c r="M44" s="42"/>
      <c r="N44" s="41"/>
      <c r="O44" s="41"/>
    </row>
    <row r="45" spans="1:15" ht="25.5" x14ac:dyDescent="0.15">
      <c r="A45" s="61"/>
      <c r="B45" s="61"/>
      <c r="C45" s="61"/>
      <c r="D45" s="61"/>
      <c r="E45" s="36"/>
      <c r="F45" s="36"/>
      <c r="G45" s="73" t="s">
        <v>261</v>
      </c>
      <c r="H45" s="56" t="s">
        <v>275</v>
      </c>
      <c r="I45" s="12"/>
      <c r="J45" s="27"/>
      <c r="K45" s="27"/>
      <c r="L45" s="42"/>
      <c r="M45" s="42"/>
      <c r="N45" s="41"/>
      <c r="O45" s="41"/>
    </row>
    <row r="46" spans="1:15" ht="25.5" x14ac:dyDescent="0.15">
      <c r="A46" s="61"/>
      <c r="B46" s="61"/>
      <c r="C46" s="61"/>
      <c r="D46" s="61"/>
      <c r="E46" s="36"/>
      <c r="F46" s="36"/>
      <c r="G46" s="73" t="s">
        <v>254</v>
      </c>
      <c r="H46" s="56" t="s">
        <v>276</v>
      </c>
      <c r="I46" s="12"/>
      <c r="J46" s="27"/>
      <c r="K46" s="27"/>
      <c r="L46" s="42"/>
      <c r="M46" s="42"/>
      <c r="N46" s="41"/>
      <c r="O46" s="41"/>
    </row>
    <row r="47" spans="1:15" ht="25.5" x14ac:dyDescent="0.15">
      <c r="A47" s="61"/>
      <c r="B47" s="61"/>
      <c r="C47" s="61"/>
      <c r="D47" s="61"/>
      <c r="E47" s="36"/>
      <c r="F47" s="36"/>
      <c r="G47" s="73" t="s">
        <v>255</v>
      </c>
      <c r="H47" s="56" t="s">
        <v>274</v>
      </c>
      <c r="I47" s="12"/>
      <c r="J47" s="27"/>
      <c r="K47" s="27"/>
      <c r="L47" s="42"/>
      <c r="M47" s="42"/>
      <c r="N47" s="41"/>
      <c r="O47" s="41"/>
    </row>
    <row r="48" spans="1:15" x14ac:dyDescent="0.15">
      <c r="A48" s="61"/>
      <c r="B48" s="61"/>
      <c r="C48" s="65"/>
      <c r="D48" s="65"/>
      <c r="E48" s="38"/>
      <c r="F48" s="38"/>
      <c r="G48" s="73" t="s">
        <v>257</v>
      </c>
      <c r="H48" s="56"/>
      <c r="I48" s="12"/>
      <c r="J48" s="27"/>
      <c r="K48" s="27"/>
      <c r="L48" s="42"/>
      <c r="M48" s="42"/>
      <c r="N48" s="41"/>
      <c r="O48" s="41"/>
    </row>
    <row r="49" spans="1:15" x14ac:dyDescent="0.15">
      <c r="A49" s="61"/>
      <c r="B49" s="61"/>
      <c r="C49" s="60" t="s">
        <v>123</v>
      </c>
      <c r="D49" s="60" t="s">
        <v>149</v>
      </c>
      <c r="E49" s="45"/>
      <c r="F49" s="45"/>
      <c r="G49" s="73" t="s">
        <v>266</v>
      </c>
      <c r="H49" s="56"/>
      <c r="I49" s="12"/>
      <c r="J49" s="27"/>
      <c r="K49" s="27"/>
      <c r="L49" s="42"/>
      <c r="M49" s="42"/>
      <c r="N49" s="41"/>
      <c r="O49" s="41"/>
    </row>
    <row r="50" spans="1:15" ht="25.5" x14ac:dyDescent="0.15">
      <c r="A50" s="65"/>
      <c r="B50" s="65"/>
      <c r="C50" s="65"/>
      <c r="D50" s="65"/>
      <c r="E50" s="38"/>
      <c r="F50" s="38"/>
      <c r="G50" s="73" t="s">
        <v>258</v>
      </c>
      <c r="H50" s="56" t="s">
        <v>277</v>
      </c>
      <c r="I50" s="12"/>
      <c r="J50" s="27"/>
      <c r="K50" s="27"/>
      <c r="L50" s="42"/>
      <c r="M50" s="42"/>
      <c r="N50" s="41"/>
      <c r="O50" s="41"/>
    </row>
    <row r="52" spans="1:15" x14ac:dyDescent="0.15">
      <c r="I52" s="32"/>
      <c r="J52" s="32"/>
      <c r="K52" s="28"/>
      <c r="L52" s="28"/>
      <c r="M52" s="28"/>
    </row>
  </sheetData>
  <mergeCells count="24">
    <mergeCell ref="H11:H12"/>
    <mergeCell ref="I11:I12"/>
    <mergeCell ref="J11:J12"/>
    <mergeCell ref="K11:K12"/>
    <mergeCell ref="A10:D10"/>
    <mergeCell ref="E10:G10"/>
    <mergeCell ref="H10:K10"/>
    <mergeCell ref="F11:F12"/>
    <mergeCell ref="A11:C11"/>
    <mergeCell ref="D11:D12"/>
    <mergeCell ref="E11:E12"/>
    <mergeCell ref="G11:G12"/>
    <mergeCell ref="A2:G8"/>
    <mergeCell ref="H2:I2"/>
    <mergeCell ref="J2:K2"/>
    <mergeCell ref="H3:I3"/>
    <mergeCell ref="J3:K3"/>
    <mergeCell ref="H4:I4"/>
    <mergeCell ref="J4:K4"/>
    <mergeCell ref="J5:K5"/>
    <mergeCell ref="H6:H8"/>
    <mergeCell ref="J6:K6"/>
    <mergeCell ref="J7:K7"/>
    <mergeCell ref="J8:K8"/>
  </mergeCells>
  <phoneticPr fontId="2" type="noConversion"/>
  <pageMargins left="0.25" right="0.25" top="0.75" bottom="0.75" header="0.3" footer="0.3"/>
  <pageSetup paperSize="9" scale="3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CO30"/>
  <sheetViews>
    <sheetView zoomScaleNormal="100" workbookViewId="0">
      <selection activeCell="F22" sqref="F22"/>
    </sheetView>
  </sheetViews>
  <sheetFormatPr defaultRowHeight="13.5" x14ac:dyDescent="0.15"/>
  <cols>
    <col min="1" max="1" width="10.109375" bestFit="1" customWidth="1"/>
    <col min="2" max="2" width="7.5546875" bestFit="1" customWidth="1"/>
    <col min="3" max="3" width="15.6640625" bestFit="1" customWidth="1"/>
    <col min="4" max="4" width="14.6640625" bestFit="1" customWidth="1"/>
    <col min="5" max="6" width="10.21875" customWidth="1"/>
    <col min="7" max="7" width="69.5546875" style="50" bestFit="1" customWidth="1"/>
    <col min="8" max="8" width="52.44140625" bestFit="1" customWidth="1"/>
    <col min="10" max="10" width="35.6640625" customWidth="1"/>
  </cols>
  <sheetData>
    <row r="1" spans="1:93" s="40" customFormat="1" ht="5.0999999999999996" customHeight="1" x14ac:dyDescent="0.15">
      <c r="A1" s="14"/>
      <c r="B1" s="14"/>
      <c r="C1" s="14"/>
      <c r="D1" s="13"/>
      <c r="E1" s="15"/>
      <c r="F1" s="15"/>
      <c r="G1" s="15"/>
      <c r="H1" s="10"/>
      <c r="I1" s="13"/>
      <c r="J1" s="13"/>
    </row>
    <row r="2" spans="1:93" s="16" customFormat="1" ht="24.75" customHeight="1" x14ac:dyDescent="0.15">
      <c r="A2" s="152" t="s">
        <v>50</v>
      </c>
      <c r="B2" s="152"/>
      <c r="C2" s="152"/>
      <c r="D2" s="152"/>
      <c r="E2" s="152"/>
      <c r="F2" s="152"/>
      <c r="G2" s="153"/>
      <c r="H2" s="158" t="s">
        <v>22</v>
      </c>
      <c r="I2" s="159"/>
      <c r="J2" s="160" t="s">
        <v>51</v>
      </c>
      <c r="K2" s="161"/>
    </row>
    <row r="3" spans="1:93" s="16" customFormat="1" ht="24.75" customHeight="1" x14ac:dyDescent="0.15">
      <c r="A3" s="154"/>
      <c r="B3" s="154"/>
      <c r="C3" s="154"/>
      <c r="D3" s="154"/>
      <c r="E3" s="154"/>
      <c r="F3" s="154"/>
      <c r="G3" s="155"/>
      <c r="H3" s="162" t="s">
        <v>23</v>
      </c>
      <c r="I3" s="163"/>
      <c r="J3" s="164" t="s">
        <v>46</v>
      </c>
      <c r="K3" s="165"/>
    </row>
    <row r="4" spans="1:93" s="16" customFormat="1" ht="24.75" customHeight="1" x14ac:dyDescent="0.15">
      <c r="A4" s="154"/>
      <c r="B4" s="154"/>
      <c r="C4" s="154"/>
      <c r="D4" s="154"/>
      <c r="E4" s="154"/>
      <c r="F4" s="154"/>
      <c r="G4" s="155"/>
      <c r="H4" s="162" t="s">
        <v>24</v>
      </c>
      <c r="I4" s="163"/>
      <c r="J4" s="166">
        <v>43476</v>
      </c>
      <c r="K4" s="167"/>
    </row>
    <row r="5" spans="1:93" s="16" customFormat="1" ht="24.75" customHeight="1" x14ac:dyDescent="0.15">
      <c r="A5" s="154"/>
      <c r="B5" s="154"/>
      <c r="C5" s="154"/>
      <c r="D5" s="154"/>
      <c r="E5" s="154"/>
      <c r="F5" s="154"/>
      <c r="G5" s="155"/>
      <c r="H5" s="17" t="str">
        <f>"[ "&amp;J3&amp;" ]"&amp;" Test Items"</f>
        <v>[ Customer Info ] Test Items</v>
      </c>
      <c r="I5" s="51" t="s">
        <v>26</v>
      </c>
      <c r="J5" s="168">
        <f>COUNTA($G$13:$H$393)</f>
        <v>20</v>
      </c>
      <c r="K5" s="169"/>
    </row>
    <row r="6" spans="1:93" s="16" customFormat="1" ht="24.75" customHeight="1" x14ac:dyDescent="0.15">
      <c r="A6" s="154"/>
      <c r="B6" s="154"/>
      <c r="C6" s="154"/>
      <c r="D6" s="154"/>
      <c r="E6" s="154"/>
      <c r="F6" s="154"/>
      <c r="G6" s="155"/>
      <c r="H6" s="174" t="str">
        <f>"[ "&amp;J3&amp;" ]"&amp;" Test Results"</f>
        <v>[ Customer Info ] Test Results</v>
      </c>
      <c r="I6" s="51" t="s">
        <v>27</v>
      </c>
      <c r="J6" s="168">
        <f>COUNTA($I$12:$I$393)</f>
        <v>0</v>
      </c>
      <c r="K6" s="169"/>
    </row>
    <row r="7" spans="1:93" s="16" customFormat="1" ht="24.75" customHeight="1" x14ac:dyDescent="0.15">
      <c r="A7" s="154"/>
      <c r="B7" s="154"/>
      <c r="C7" s="154"/>
      <c r="D7" s="154"/>
      <c r="E7" s="154"/>
      <c r="F7" s="154"/>
      <c r="G7" s="155"/>
      <c r="H7" s="175"/>
      <c r="I7" s="51" t="s">
        <v>3</v>
      </c>
      <c r="J7" s="168">
        <f>COUNTIF($I$12:$I$395,I7)</f>
        <v>0</v>
      </c>
      <c r="K7" s="169"/>
    </row>
    <row r="8" spans="1:93" s="16" customFormat="1" ht="24.75" customHeight="1" x14ac:dyDescent="0.15">
      <c r="A8" s="156"/>
      <c r="B8" s="156"/>
      <c r="C8" s="156"/>
      <c r="D8" s="156"/>
      <c r="E8" s="156"/>
      <c r="F8" s="156"/>
      <c r="G8" s="157"/>
      <c r="H8" s="176"/>
      <c r="I8" s="18" t="s">
        <v>4</v>
      </c>
      <c r="J8" s="146">
        <f>COUNTIF($I$12:$I$395,I8)</f>
        <v>0</v>
      </c>
      <c r="K8" s="147"/>
    </row>
    <row r="9" spans="1:93" s="16" customFormat="1" ht="8.25" customHeight="1" x14ac:dyDescent="0.15">
      <c r="A9" s="34"/>
      <c r="B9" s="34"/>
      <c r="C9" s="34"/>
      <c r="D9" s="19"/>
      <c r="E9" s="20"/>
      <c r="F9" s="34"/>
      <c r="G9" s="48"/>
      <c r="H9" s="30"/>
      <c r="I9" s="23"/>
      <c r="J9" s="23"/>
      <c r="K9" s="24"/>
    </row>
    <row r="10" spans="1:93" s="16" customFormat="1" ht="21" customHeight="1" x14ac:dyDescent="0.15">
      <c r="A10" s="148"/>
      <c r="B10" s="148"/>
      <c r="C10" s="148"/>
      <c r="D10" s="148"/>
      <c r="E10" s="149"/>
      <c r="F10" s="74"/>
      <c r="G10" s="49"/>
      <c r="H10" s="35"/>
      <c r="I10" s="150"/>
      <c r="J10" s="150"/>
      <c r="K10" s="151"/>
    </row>
    <row r="11" spans="1:93" s="26" customFormat="1" x14ac:dyDescent="0.15">
      <c r="A11" s="141" t="s">
        <v>34</v>
      </c>
      <c r="B11" s="142"/>
      <c r="C11" s="143"/>
      <c r="D11" s="144" t="s">
        <v>33</v>
      </c>
      <c r="E11" s="144" t="s">
        <v>37</v>
      </c>
      <c r="F11" s="144" t="s">
        <v>293</v>
      </c>
      <c r="G11" s="170" t="s">
        <v>36</v>
      </c>
      <c r="H11" s="170" t="s">
        <v>35</v>
      </c>
      <c r="I11" s="170" t="s">
        <v>28</v>
      </c>
      <c r="J11" s="170" t="s">
        <v>29</v>
      </c>
      <c r="K11" s="172" t="s">
        <v>30</v>
      </c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</row>
    <row r="12" spans="1:93" x14ac:dyDescent="0.15">
      <c r="A12" s="59" t="s">
        <v>60</v>
      </c>
      <c r="B12" s="59" t="s">
        <v>61</v>
      </c>
      <c r="C12" s="59" t="s">
        <v>62</v>
      </c>
      <c r="D12" s="145"/>
      <c r="E12" s="145"/>
      <c r="F12" s="145"/>
      <c r="G12" s="171"/>
      <c r="H12" s="171"/>
      <c r="I12" s="171"/>
      <c r="J12" s="171"/>
      <c r="K12" s="173"/>
    </row>
    <row r="13" spans="1:93" ht="17.25" customHeight="1" x14ac:dyDescent="0.15">
      <c r="A13" s="61" t="s">
        <v>98</v>
      </c>
      <c r="B13" s="62" t="s">
        <v>66</v>
      </c>
      <c r="C13" s="63"/>
      <c r="D13" s="71" t="s">
        <v>156</v>
      </c>
      <c r="E13" s="54" t="s">
        <v>215</v>
      </c>
      <c r="F13" s="54"/>
      <c r="G13" s="56" t="s">
        <v>464</v>
      </c>
      <c r="H13" s="53"/>
      <c r="I13" s="12"/>
      <c r="J13" s="27"/>
      <c r="K13" s="27"/>
    </row>
    <row r="14" spans="1:93" ht="17.25" customHeight="1" x14ac:dyDescent="0.15">
      <c r="A14" s="61"/>
      <c r="B14" s="62"/>
      <c r="C14" s="62"/>
      <c r="D14" s="70"/>
      <c r="E14" s="45" t="s">
        <v>218</v>
      </c>
      <c r="F14" s="45"/>
      <c r="G14" s="56" t="s">
        <v>556</v>
      </c>
      <c r="H14" s="53"/>
      <c r="I14" s="12"/>
      <c r="J14" s="27"/>
      <c r="K14" s="27"/>
    </row>
    <row r="15" spans="1:93" ht="17.25" customHeight="1" x14ac:dyDescent="0.15">
      <c r="A15" s="61"/>
      <c r="B15" s="62"/>
      <c r="C15" s="62"/>
      <c r="D15" s="70"/>
      <c r="E15" s="36"/>
      <c r="F15" s="36"/>
      <c r="G15" s="56" t="s">
        <v>557</v>
      </c>
      <c r="H15" s="53"/>
      <c r="I15" s="12"/>
      <c r="J15" s="27"/>
      <c r="K15" s="27"/>
    </row>
    <row r="16" spans="1:93" ht="17.25" customHeight="1" x14ac:dyDescent="0.15">
      <c r="A16" s="61"/>
      <c r="B16" s="62"/>
      <c r="C16" s="64"/>
      <c r="D16" s="75"/>
      <c r="E16" s="36"/>
      <c r="F16" s="38"/>
      <c r="G16" s="56" t="s">
        <v>632</v>
      </c>
      <c r="H16" s="53"/>
      <c r="I16" s="12"/>
      <c r="J16" s="27"/>
      <c r="K16" s="27"/>
    </row>
    <row r="17" spans="1:11" ht="17.25" customHeight="1" x14ac:dyDescent="0.15">
      <c r="A17" s="61"/>
      <c r="B17" s="63" t="s">
        <v>67</v>
      </c>
      <c r="C17" s="63" t="s">
        <v>68</v>
      </c>
      <c r="D17" s="71" t="s">
        <v>157</v>
      </c>
      <c r="E17" s="45"/>
      <c r="F17" s="45"/>
      <c r="G17" s="37" t="s">
        <v>558</v>
      </c>
      <c r="H17" s="53" t="s">
        <v>671</v>
      </c>
      <c r="I17" s="12"/>
      <c r="J17" s="27"/>
      <c r="K17" s="27"/>
    </row>
    <row r="18" spans="1:11" ht="25.5" x14ac:dyDescent="0.15">
      <c r="A18" s="61"/>
      <c r="B18" s="62"/>
      <c r="C18" s="62"/>
      <c r="D18" s="70"/>
      <c r="E18" s="36"/>
      <c r="F18" s="38"/>
      <c r="G18" s="37" t="s">
        <v>559</v>
      </c>
      <c r="H18" s="52" t="s">
        <v>267</v>
      </c>
      <c r="I18" s="12"/>
      <c r="J18" s="27"/>
      <c r="K18" s="27"/>
    </row>
    <row r="19" spans="1:11" ht="17.25" customHeight="1" x14ac:dyDescent="0.15">
      <c r="A19" s="61"/>
      <c r="B19" s="62"/>
      <c r="C19" s="63" t="s">
        <v>99</v>
      </c>
      <c r="D19" s="71" t="s">
        <v>150</v>
      </c>
      <c r="E19" s="45" t="s">
        <v>219</v>
      </c>
      <c r="F19" s="45"/>
      <c r="G19" s="37" t="s">
        <v>235</v>
      </c>
      <c r="H19" s="53"/>
      <c r="I19" s="12"/>
      <c r="J19" s="27"/>
      <c r="K19" s="27"/>
    </row>
    <row r="20" spans="1:11" ht="17.25" customHeight="1" x14ac:dyDescent="0.15">
      <c r="A20" s="61"/>
      <c r="B20" s="62"/>
      <c r="C20" s="64"/>
      <c r="D20" s="75"/>
      <c r="E20" s="38"/>
      <c r="F20" s="38"/>
      <c r="G20" s="37" t="s">
        <v>236</v>
      </c>
      <c r="H20" s="56"/>
      <c r="I20" s="12"/>
      <c r="J20" s="27"/>
      <c r="K20" s="27"/>
    </row>
    <row r="21" spans="1:11" ht="17.25" customHeight="1" x14ac:dyDescent="0.15">
      <c r="A21" s="61"/>
      <c r="B21" s="62"/>
      <c r="C21" s="63" t="s">
        <v>100</v>
      </c>
      <c r="D21" s="71" t="s">
        <v>151</v>
      </c>
      <c r="E21" s="45" t="s">
        <v>219</v>
      </c>
      <c r="F21" s="45"/>
      <c r="G21" s="37" t="s">
        <v>237</v>
      </c>
      <c r="H21" s="53"/>
      <c r="I21" s="12"/>
      <c r="J21" s="27"/>
      <c r="K21" s="27"/>
    </row>
    <row r="22" spans="1:11" ht="17.25" customHeight="1" x14ac:dyDescent="0.15">
      <c r="A22" s="61"/>
      <c r="B22" s="62"/>
      <c r="C22" s="64"/>
      <c r="D22" s="75"/>
      <c r="E22" s="38"/>
      <c r="F22" s="38"/>
      <c r="G22" s="37" t="s">
        <v>238</v>
      </c>
      <c r="H22" s="53"/>
      <c r="I22" s="12"/>
      <c r="J22" s="27"/>
      <c r="K22" s="27"/>
    </row>
    <row r="23" spans="1:11" ht="17.25" customHeight="1" x14ac:dyDescent="0.15">
      <c r="A23" s="61"/>
      <c r="B23" s="62"/>
      <c r="C23" s="63" t="s">
        <v>220</v>
      </c>
      <c r="D23" s="71" t="s">
        <v>152</v>
      </c>
      <c r="E23" s="45" t="s">
        <v>219</v>
      </c>
      <c r="F23" s="45"/>
      <c r="G23" s="37" t="s">
        <v>239</v>
      </c>
      <c r="H23" s="53"/>
      <c r="I23" s="12"/>
      <c r="J23" s="27"/>
      <c r="K23" s="27"/>
    </row>
    <row r="24" spans="1:11" ht="17.25" customHeight="1" x14ac:dyDescent="0.15">
      <c r="A24" s="61"/>
      <c r="B24" s="62"/>
      <c r="C24" s="64"/>
      <c r="D24" s="75"/>
      <c r="E24" s="38"/>
      <c r="F24" s="38"/>
      <c r="G24" s="37" t="s">
        <v>240</v>
      </c>
      <c r="H24" s="53"/>
      <c r="I24" s="12"/>
      <c r="J24" s="27"/>
      <c r="K24" s="27"/>
    </row>
    <row r="25" spans="1:11" ht="17.25" customHeight="1" x14ac:dyDescent="0.15">
      <c r="A25" s="61"/>
      <c r="B25" s="62"/>
      <c r="C25" s="63" t="s">
        <v>101</v>
      </c>
      <c r="D25" s="71" t="s">
        <v>153</v>
      </c>
      <c r="E25" s="45" t="s">
        <v>219</v>
      </c>
      <c r="F25" s="45"/>
      <c r="G25" s="37" t="s">
        <v>241</v>
      </c>
      <c r="H25" s="53"/>
      <c r="I25" s="12"/>
      <c r="J25" s="27"/>
      <c r="K25" s="27"/>
    </row>
    <row r="26" spans="1:11" ht="17.25" customHeight="1" x14ac:dyDescent="0.15">
      <c r="A26" s="61"/>
      <c r="B26" s="62"/>
      <c r="C26" s="64"/>
      <c r="D26" s="75"/>
      <c r="E26" s="38"/>
      <c r="F26" s="38"/>
      <c r="G26" s="37" t="s">
        <v>242</v>
      </c>
      <c r="H26" s="53"/>
      <c r="I26" s="12"/>
      <c r="J26" s="27"/>
      <c r="K26" s="27"/>
    </row>
    <row r="27" spans="1:11" ht="17.25" customHeight="1" x14ac:dyDescent="0.15">
      <c r="A27" s="61"/>
      <c r="B27" s="62"/>
      <c r="C27" s="63" t="s">
        <v>224</v>
      </c>
      <c r="D27" s="71" t="s">
        <v>154</v>
      </c>
      <c r="E27" s="45" t="s">
        <v>219</v>
      </c>
      <c r="F27" s="45"/>
      <c r="G27" s="37" t="s">
        <v>243</v>
      </c>
      <c r="H27" s="53"/>
      <c r="I27" s="12"/>
      <c r="J27" s="27"/>
      <c r="K27" s="27"/>
    </row>
    <row r="28" spans="1:11" ht="17.25" customHeight="1" x14ac:dyDescent="0.15">
      <c r="A28" s="61"/>
      <c r="B28" s="62"/>
      <c r="C28" s="64"/>
      <c r="D28" s="75"/>
      <c r="E28" s="38"/>
      <c r="F28" s="38"/>
      <c r="G28" s="37" t="s">
        <v>244</v>
      </c>
      <c r="H28" s="53"/>
      <c r="I28" s="12"/>
      <c r="J28" s="27"/>
      <c r="K28" s="27"/>
    </row>
    <row r="29" spans="1:11" ht="17.25" customHeight="1" x14ac:dyDescent="0.15">
      <c r="A29" s="61"/>
      <c r="B29" s="62"/>
      <c r="C29" s="63" t="s">
        <v>221</v>
      </c>
      <c r="D29" s="71" t="s">
        <v>155</v>
      </c>
      <c r="E29" s="45" t="s">
        <v>219</v>
      </c>
      <c r="F29" s="45"/>
      <c r="G29" s="37" t="s">
        <v>245</v>
      </c>
      <c r="H29" s="53"/>
      <c r="I29" s="12"/>
      <c r="J29" s="27"/>
      <c r="K29" s="27"/>
    </row>
    <row r="30" spans="1:11" ht="17.25" customHeight="1" x14ac:dyDescent="0.15">
      <c r="A30" s="65"/>
      <c r="B30" s="64"/>
      <c r="C30" s="64"/>
      <c r="D30" s="75"/>
      <c r="E30" s="38"/>
      <c r="F30" s="38"/>
      <c r="G30" s="37" t="s">
        <v>246</v>
      </c>
      <c r="H30" s="53"/>
      <c r="I30" s="12"/>
      <c r="J30" s="27"/>
      <c r="K30" s="27"/>
    </row>
  </sheetData>
  <mergeCells count="23">
    <mergeCell ref="F11:F12"/>
    <mergeCell ref="J11:J12"/>
    <mergeCell ref="K11:K12"/>
    <mergeCell ref="E11:E12"/>
    <mergeCell ref="G11:G12"/>
    <mergeCell ref="H11:H12"/>
    <mergeCell ref="I11:I12"/>
    <mergeCell ref="A11:C11"/>
    <mergeCell ref="D11:D12"/>
    <mergeCell ref="J7:K7"/>
    <mergeCell ref="J8:K8"/>
    <mergeCell ref="A10:E10"/>
    <mergeCell ref="I10:K10"/>
    <mergeCell ref="A2:G8"/>
    <mergeCell ref="H2:I2"/>
    <mergeCell ref="J2:K2"/>
    <mergeCell ref="H3:I3"/>
    <mergeCell ref="J3:K3"/>
    <mergeCell ref="H4:I4"/>
    <mergeCell ref="J4:K4"/>
    <mergeCell ref="J5:K5"/>
    <mergeCell ref="H6:H8"/>
    <mergeCell ref="J6:K6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CQ257"/>
  <sheetViews>
    <sheetView topLeftCell="E7" workbookViewId="0">
      <selection activeCell="I252" sqref="I252"/>
    </sheetView>
  </sheetViews>
  <sheetFormatPr defaultRowHeight="13.5" x14ac:dyDescent="0.15"/>
  <cols>
    <col min="1" max="1" width="7" bestFit="1" customWidth="1"/>
    <col min="2" max="2" width="13.6640625" bestFit="1" customWidth="1"/>
    <col min="3" max="3" width="17.6640625" bestFit="1" customWidth="1"/>
    <col min="4" max="4" width="23.77734375" bestFit="1" customWidth="1"/>
    <col min="5" max="5" width="13.77734375" bestFit="1" customWidth="1"/>
    <col min="6" max="6" width="19.5546875" bestFit="1" customWidth="1"/>
    <col min="7" max="7" width="19" bestFit="1" customWidth="1"/>
    <col min="8" max="8" width="21.21875" customWidth="1"/>
    <col min="9" max="9" width="61.44140625" style="50" customWidth="1"/>
    <col min="10" max="10" width="55.44140625" customWidth="1"/>
    <col min="12" max="12" width="42.21875" customWidth="1"/>
  </cols>
  <sheetData>
    <row r="1" spans="1:95" s="40" customFormat="1" ht="5.0999999999999996" customHeight="1" x14ac:dyDescent="0.15">
      <c r="A1" s="14"/>
      <c r="B1" s="14"/>
      <c r="C1" s="14"/>
      <c r="D1" s="14"/>
      <c r="E1" s="14"/>
      <c r="F1" s="13"/>
      <c r="G1" s="15"/>
      <c r="H1" s="14"/>
      <c r="I1" s="15"/>
      <c r="J1" s="10"/>
      <c r="K1" s="13"/>
      <c r="L1" s="13"/>
    </row>
    <row r="2" spans="1:95" s="16" customFormat="1" ht="24.75" customHeight="1" x14ac:dyDescent="0.15">
      <c r="A2" s="152" t="s">
        <v>50</v>
      </c>
      <c r="B2" s="152"/>
      <c r="C2" s="152"/>
      <c r="D2" s="152"/>
      <c r="E2" s="152"/>
      <c r="F2" s="152"/>
      <c r="G2" s="152"/>
      <c r="H2" s="152"/>
      <c r="I2" s="153"/>
      <c r="J2" s="158" t="s">
        <v>22</v>
      </c>
      <c r="K2" s="159"/>
      <c r="L2" s="160" t="s">
        <v>52</v>
      </c>
      <c r="M2" s="161"/>
    </row>
    <row r="3" spans="1:95" s="16" customFormat="1" ht="24.75" customHeight="1" x14ac:dyDescent="0.15">
      <c r="A3" s="154"/>
      <c r="B3" s="154"/>
      <c r="C3" s="154"/>
      <c r="D3" s="154"/>
      <c r="E3" s="154"/>
      <c r="F3" s="154"/>
      <c r="G3" s="154"/>
      <c r="H3" s="154"/>
      <c r="I3" s="155"/>
      <c r="J3" s="162" t="s">
        <v>23</v>
      </c>
      <c r="K3" s="163"/>
      <c r="L3" s="164" t="s">
        <v>43</v>
      </c>
      <c r="M3" s="165"/>
    </row>
    <row r="4" spans="1:95" s="16" customFormat="1" ht="24.75" customHeight="1" x14ac:dyDescent="0.15">
      <c r="A4" s="154"/>
      <c r="B4" s="154"/>
      <c r="C4" s="154"/>
      <c r="D4" s="154"/>
      <c r="E4" s="154"/>
      <c r="F4" s="154"/>
      <c r="G4" s="154"/>
      <c r="H4" s="154"/>
      <c r="I4" s="155"/>
      <c r="J4" s="162" t="s">
        <v>24</v>
      </c>
      <c r="K4" s="163"/>
      <c r="L4" s="166">
        <v>43476</v>
      </c>
      <c r="M4" s="167"/>
    </row>
    <row r="5" spans="1:95" s="16" customFormat="1" ht="24.75" customHeight="1" x14ac:dyDescent="0.15">
      <c r="A5" s="154"/>
      <c r="B5" s="154"/>
      <c r="C5" s="154"/>
      <c r="D5" s="154"/>
      <c r="E5" s="154"/>
      <c r="F5" s="154"/>
      <c r="G5" s="154"/>
      <c r="H5" s="154"/>
      <c r="I5" s="155"/>
      <c r="J5" s="17" t="str">
        <f>"[ "&amp;L3&amp;" ]"&amp;" Test Items"</f>
        <v>[ Sales ] Test Items</v>
      </c>
      <c r="K5" s="46" t="s">
        <v>26</v>
      </c>
      <c r="L5" s="168">
        <f>COUNTA($I$13:$J$498)</f>
        <v>286</v>
      </c>
      <c r="M5" s="169"/>
    </row>
    <row r="6" spans="1:95" s="16" customFormat="1" ht="24.75" customHeight="1" x14ac:dyDescent="0.15">
      <c r="A6" s="154"/>
      <c r="B6" s="154"/>
      <c r="C6" s="154"/>
      <c r="D6" s="154"/>
      <c r="E6" s="154"/>
      <c r="F6" s="154"/>
      <c r="G6" s="154"/>
      <c r="H6" s="154"/>
      <c r="I6" s="155"/>
      <c r="J6" s="174" t="str">
        <f>"[ "&amp;L3&amp;" ]"&amp;" Test Results"</f>
        <v>[ Sales ] Test Results</v>
      </c>
      <c r="K6" s="46" t="s">
        <v>27</v>
      </c>
      <c r="L6" s="168">
        <f>COUNTA($K$12:$K$498)</f>
        <v>0</v>
      </c>
      <c r="M6" s="169"/>
    </row>
    <row r="7" spans="1:95" s="16" customFormat="1" ht="24.75" customHeight="1" x14ac:dyDescent="0.15">
      <c r="A7" s="154"/>
      <c r="B7" s="154"/>
      <c r="C7" s="154"/>
      <c r="D7" s="154"/>
      <c r="E7" s="154"/>
      <c r="F7" s="154"/>
      <c r="G7" s="154"/>
      <c r="H7" s="154"/>
      <c r="I7" s="155"/>
      <c r="J7" s="175"/>
      <c r="K7" s="46" t="s">
        <v>3</v>
      </c>
      <c r="L7" s="168">
        <f>COUNTIF($K$12:$K$500,K7)</f>
        <v>0</v>
      </c>
      <c r="M7" s="169"/>
    </row>
    <row r="8" spans="1:95" s="16" customFormat="1" ht="24.75" customHeight="1" x14ac:dyDescent="0.15">
      <c r="A8" s="156"/>
      <c r="B8" s="156"/>
      <c r="C8" s="156"/>
      <c r="D8" s="156"/>
      <c r="E8" s="156"/>
      <c r="F8" s="156"/>
      <c r="G8" s="156"/>
      <c r="H8" s="156"/>
      <c r="I8" s="157"/>
      <c r="J8" s="176"/>
      <c r="K8" s="18" t="s">
        <v>4</v>
      </c>
      <c r="L8" s="146">
        <f>COUNTIF($K$12:$K$500,K8)</f>
        <v>0</v>
      </c>
      <c r="M8" s="147"/>
    </row>
    <row r="9" spans="1:95" s="16" customFormat="1" ht="10.5" customHeight="1" x14ac:dyDescent="0.15">
      <c r="A9" s="34"/>
      <c r="B9" s="34"/>
      <c r="C9" s="34"/>
      <c r="D9" s="34"/>
      <c r="E9" s="34"/>
      <c r="F9" s="19"/>
      <c r="G9" s="20"/>
      <c r="H9" s="34"/>
      <c r="I9" s="48"/>
      <c r="J9" s="30"/>
      <c r="K9" s="23"/>
      <c r="L9" s="23"/>
      <c r="M9" s="24"/>
    </row>
    <row r="10" spans="1:95" s="16" customFormat="1" ht="21" customHeight="1" x14ac:dyDescent="0.15">
      <c r="A10" s="148"/>
      <c r="B10" s="148"/>
      <c r="C10" s="148"/>
      <c r="D10" s="148"/>
      <c r="E10" s="148"/>
      <c r="F10" s="148"/>
      <c r="G10" s="149"/>
      <c r="H10" s="74"/>
      <c r="I10" s="49"/>
      <c r="J10" s="35"/>
      <c r="K10" s="150"/>
      <c r="L10" s="150"/>
      <c r="M10" s="151"/>
    </row>
    <row r="11" spans="1:95" s="26" customFormat="1" x14ac:dyDescent="0.15">
      <c r="A11" s="172" t="s">
        <v>34</v>
      </c>
      <c r="B11" s="190"/>
      <c r="C11" s="190"/>
      <c r="D11" s="190"/>
      <c r="E11" s="191"/>
      <c r="F11" s="144" t="s">
        <v>33</v>
      </c>
      <c r="G11" s="144" t="s">
        <v>37</v>
      </c>
      <c r="H11" s="144" t="s">
        <v>38</v>
      </c>
      <c r="I11" s="170" t="s">
        <v>36</v>
      </c>
      <c r="J11" s="170" t="s">
        <v>35</v>
      </c>
      <c r="K11" s="170" t="s">
        <v>28</v>
      </c>
      <c r="L11" s="170" t="s">
        <v>29</v>
      </c>
      <c r="M11" s="172" t="s">
        <v>30</v>
      </c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</row>
    <row r="12" spans="1:95" s="40" customFormat="1" ht="15.75" x14ac:dyDescent="0.15">
      <c r="A12" s="59" t="s">
        <v>60</v>
      </c>
      <c r="B12" s="59" t="s">
        <v>61</v>
      </c>
      <c r="C12" s="59" t="s">
        <v>62</v>
      </c>
      <c r="D12" s="59" t="s">
        <v>64</v>
      </c>
      <c r="E12" s="59" t="s">
        <v>65</v>
      </c>
      <c r="F12" s="145"/>
      <c r="G12" s="145"/>
      <c r="H12" s="145"/>
      <c r="I12" s="171"/>
      <c r="J12" s="171"/>
      <c r="K12" s="171"/>
      <c r="L12" s="171"/>
      <c r="M12" s="173"/>
      <c r="N12" s="42"/>
      <c r="O12" s="42"/>
      <c r="P12" s="41"/>
      <c r="Q12" s="41"/>
    </row>
    <row r="13" spans="1:95" s="40" customFormat="1" ht="15.75" x14ac:dyDescent="0.15">
      <c r="A13" s="76" t="s">
        <v>93</v>
      </c>
      <c r="B13" s="76" t="s">
        <v>75</v>
      </c>
      <c r="C13" s="76" t="s">
        <v>75</v>
      </c>
      <c r="D13" s="76" t="s">
        <v>76</v>
      </c>
      <c r="E13" s="76"/>
      <c r="F13" s="87" t="s">
        <v>158</v>
      </c>
      <c r="G13" s="54" t="s">
        <v>215</v>
      </c>
      <c r="H13" s="54"/>
      <c r="I13" s="78" t="s">
        <v>464</v>
      </c>
      <c r="J13" s="37"/>
      <c r="K13" s="12"/>
      <c r="L13" s="27"/>
      <c r="M13" s="27"/>
      <c r="N13" s="42"/>
      <c r="O13" s="42"/>
      <c r="P13" s="41"/>
      <c r="Q13" s="41"/>
    </row>
    <row r="14" spans="1:95" s="40" customFormat="1" ht="15.75" x14ac:dyDescent="0.15">
      <c r="A14" s="79"/>
      <c r="B14" s="79"/>
      <c r="C14" s="79"/>
      <c r="D14" s="79"/>
      <c r="E14" s="79"/>
      <c r="F14" s="88"/>
      <c r="G14" s="77" t="s">
        <v>216</v>
      </c>
      <c r="H14" s="45"/>
      <c r="I14" s="78" t="s">
        <v>598</v>
      </c>
      <c r="J14" s="37"/>
      <c r="K14" s="12"/>
      <c r="L14" s="27"/>
      <c r="M14" s="27"/>
      <c r="N14" s="42"/>
      <c r="O14" s="42"/>
      <c r="P14" s="41"/>
      <c r="Q14" s="41"/>
    </row>
    <row r="15" spans="1:95" s="40" customFormat="1" ht="15.75" x14ac:dyDescent="0.15">
      <c r="A15" s="79"/>
      <c r="B15" s="79"/>
      <c r="C15" s="79"/>
      <c r="D15" s="82"/>
      <c r="E15" s="82"/>
      <c r="F15" s="89"/>
      <c r="G15" s="80"/>
      <c r="H15" s="38"/>
      <c r="I15" s="78" t="s">
        <v>624</v>
      </c>
      <c r="J15" s="37"/>
      <c r="K15" s="12"/>
      <c r="L15" s="27"/>
      <c r="M15" s="27"/>
      <c r="N15" s="42"/>
      <c r="O15" s="42"/>
      <c r="P15" s="41"/>
      <c r="Q15" s="41"/>
    </row>
    <row r="16" spans="1:95" s="40" customFormat="1" ht="15.75" x14ac:dyDescent="0.15">
      <c r="A16" s="79"/>
      <c r="B16" s="79"/>
      <c r="C16" s="79"/>
      <c r="D16" s="76" t="s">
        <v>81</v>
      </c>
      <c r="E16" s="76" t="s">
        <v>79</v>
      </c>
      <c r="F16" s="72" t="s">
        <v>159</v>
      </c>
      <c r="G16" s="54"/>
      <c r="H16" s="54"/>
      <c r="I16" s="37" t="s">
        <v>477</v>
      </c>
      <c r="J16" s="37"/>
      <c r="K16" s="12"/>
      <c r="L16" s="27"/>
      <c r="M16" s="27"/>
      <c r="N16" s="42"/>
      <c r="O16" s="42"/>
      <c r="P16" s="41"/>
      <c r="Q16" s="41"/>
    </row>
    <row r="17" spans="1:17" s="40" customFormat="1" ht="25.5" x14ac:dyDescent="0.15">
      <c r="A17" s="79"/>
      <c r="B17" s="79"/>
      <c r="C17" s="79"/>
      <c r="D17" s="79"/>
      <c r="E17" s="76" t="s">
        <v>77</v>
      </c>
      <c r="F17" s="87" t="s">
        <v>160</v>
      </c>
      <c r="G17" s="54" t="s">
        <v>228</v>
      </c>
      <c r="H17" s="54"/>
      <c r="I17" s="47" t="s">
        <v>478</v>
      </c>
      <c r="J17" s="37" t="s">
        <v>636</v>
      </c>
      <c r="K17" s="12"/>
      <c r="L17" s="27"/>
      <c r="M17" s="27"/>
      <c r="N17" s="42"/>
      <c r="O17" s="42"/>
      <c r="P17" s="41"/>
      <c r="Q17" s="41"/>
    </row>
    <row r="18" spans="1:17" s="40" customFormat="1" ht="25.5" x14ac:dyDescent="0.15">
      <c r="A18" s="79"/>
      <c r="B18" s="79"/>
      <c r="C18" s="79"/>
      <c r="D18" s="79"/>
      <c r="E18" s="79"/>
      <c r="F18" s="88"/>
      <c r="G18" s="77" t="s">
        <v>222</v>
      </c>
      <c r="H18" s="54"/>
      <c r="I18" s="47" t="s">
        <v>479</v>
      </c>
      <c r="J18" s="37" t="s">
        <v>637</v>
      </c>
      <c r="K18" s="12"/>
      <c r="L18" s="27"/>
      <c r="M18" s="27"/>
      <c r="N18" s="42"/>
      <c r="O18" s="42"/>
      <c r="P18" s="41"/>
      <c r="Q18" s="41"/>
    </row>
    <row r="19" spans="1:17" s="40" customFormat="1" ht="25.5" x14ac:dyDescent="0.15">
      <c r="A19" s="79"/>
      <c r="B19" s="79"/>
      <c r="C19" s="79"/>
      <c r="D19" s="79"/>
      <c r="E19" s="79"/>
      <c r="F19" s="88"/>
      <c r="G19" s="80"/>
      <c r="H19" s="54" t="s">
        <v>294</v>
      </c>
      <c r="I19" s="47" t="s">
        <v>625</v>
      </c>
      <c r="J19" s="37"/>
      <c r="K19" s="12"/>
      <c r="L19" s="27"/>
      <c r="M19" s="27"/>
      <c r="N19" s="42"/>
      <c r="O19" s="42"/>
      <c r="P19" s="41"/>
      <c r="Q19" s="41"/>
    </row>
    <row r="20" spans="1:17" s="40" customFormat="1" ht="25.5" x14ac:dyDescent="0.15">
      <c r="A20" s="79"/>
      <c r="B20" s="79"/>
      <c r="C20" s="79"/>
      <c r="D20" s="79"/>
      <c r="E20" s="79"/>
      <c r="F20" s="88"/>
      <c r="G20" s="81"/>
      <c r="H20" s="54" t="s">
        <v>295</v>
      </c>
      <c r="I20" s="86" t="s">
        <v>626</v>
      </c>
      <c r="J20" s="86" t="s">
        <v>673</v>
      </c>
      <c r="K20" s="12"/>
      <c r="L20" s="27"/>
      <c r="M20" s="27"/>
      <c r="N20" s="42"/>
      <c r="O20" s="42"/>
      <c r="P20" s="41"/>
      <c r="Q20" s="41"/>
    </row>
    <row r="21" spans="1:17" s="40" customFormat="1" ht="25.5" x14ac:dyDescent="0.15">
      <c r="A21" s="79"/>
      <c r="B21" s="79"/>
      <c r="C21" s="79"/>
      <c r="D21" s="79"/>
      <c r="E21" s="79"/>
      <c r="F21" s="88"/>
      <c r="G21" s="54" t="s">
        <v>223</v>
      </c>
      <c r="H21" s="54"/>
      <c r="I21" s="47" t="s">
        <v>480</v>
      </c>
      <c r="J21" s="37" t="s">
        <v>638</v>
      </c>
      <c r="K21" s="12"/>
      <c r="L21" s="27"/>
      <c r="M21" s="27"/>
      <c r="N21" s="42"/>
      <c r="O21" s="42"/>
      <c r="P21" s="41"/>
      <c r="Q21" s="41"/>
    </row>
    <row r="22" spans="1:17" s="40" customFormat="1" ht="25.5" x14ac:dyDescent="0.15">
      <c r="A22" s="79"/>
      <c r="B22" s="79"/>
      <c r="C22" s="79"/>
      <c r="D22" s="79"/>
      <c r="E22" s="79"/>
      <c r="F22" s="88"/>
      <c r="G22" s="77" t="s">
        <v>225</v>
      </c>
      <c r="H22" s="45"/>
      <c r="I22" s="47" t="s">
        <v>481</v>
      </c>
      <c r="J22" s="37" t="s">
        <v>637</v>
      </c>
      <c r="K22" s="12"/>
      <c r="L22" s="27"/>
      <c r="M22" s="27"/>
      <c r="N22" s="42"/>
      <c r="O22" s="42"/>
      <c r="P22" s="41"/>
      <c r="Q22" s="41"/>
    </row>
    <row r="23" spans="1:17" s="40" customFormat="1" ht="38.25" x14ac:dyDescent="0.15">
      <c r="A23" s="79"/>
      <c r="B23" s="79"/>
      <c r="C23" s="79"/>
      <c r="D23" s="79"/>
      <c r="E23" s="79"/>
      <c r="F23" s="88"/>
      <c r="G23" s="80"/>
      <c r="H23" s="36"/>
      <c r="I23" s="47" t="s">
        <v>290</v>
      </c>
      <c r="J23" s="47" t="s">
        <v>291</v>
      </c>
      <c r="K23" s="12"/>
      <c r="L23" s="27"/>
      <c r="M23" s="27"/>
      <c r="N23" s="42"/>
      <c r="O23" s="42"/>
      <c r="P23" s="41"/>
      <c r="Q23" s="41"/>
    </row>
    <row r="24" spans="1:17" s="40" customFormat="1" ht="15.75" x14ac:dyDescent="0.15">
      <c r="A24" s="79"/>
      <c r="B24" s="79"/>
      <c r="C24" s="79"/>
      <c r="D24" s="79"/>
      <c r="E24" s="79"/>
      <c r="F24" s="88"/>
      <c r="G24" s="81"/>
      <c r="H24" s="38"/>
      <c r="I24" s="86" t="s">
        <v>259</v>
      </c>
      <c r="J24" s="86"/>
      <c r="K24" s="12"/>
      <c r="L24" s="27"/>
      <c r="M24" s="27"/>
      <c r="N24" s="42"/>
      <c r="O24" s="42"/>
      <c r="P24" s="41"/>
      <c r="Q24" s="41"/>
    </row>
    <row r="25" spans="1:17" s="40" customFormat="1" ht="25.5" x14ac:dyDescent="0.15">
      <c r="A25" s="79"/>
      <c r="B25" s="79"/>
      <c r="C25" s="79"/>
      <c r="D25" s="79"/>
      <c r="E25" s="79"/>
      <c r="F25" s="88"/>
      <c r="G25" s="54" t="s">
        <v>226</v>
      </c>
      <c r="H25" s="54"/>
      <c r="I25" s="47" t="s">
        <v>482</v>
      </c>
      <c r="J25" s="37" t="s">
        <v>639</v>
      </c>
      <c r="K25" s="12"/>
      <c r="L25" s="27"/>
      <c r="M25" s="27"/>
      <c r="N25" s="42"/>
      <c r="O25" s="42"/>
      <c r="P25" s="41"/>
      <c r="Q25" s="41"/>
    </row>
    <row r="26" spans="1:17" s="40" customFormat="1" ht="38.25" x14ac:dyDescent="0.15">
      <c r="A26" s="79"/>
      <c r="B26" s="79"/>
      <c r="C26" s="79"/>
      <c r="D26" s="79"/>
      <c r="E26" s="79"/>
      <c r="F26" s="88"/>
      <c r="G26" s="77" t="s">
        <v>229</v>
      </c>
      <c r="H26" s="45"/>
      <c r="I26" s="47" t="s">
        <v>289</v>
      </c>
      <c r="J26" s="47" t="s">
        <v>283</v>
      </c>
      <c r="K26" s="12"/>
      <c r="L26" s="27"/>
      <c r="M26" s="27"/>
      <c r="N26" s="42"/>
      <c r="O26" s="42"/>
      <c r="P26" s="41"/>
      <c r="Q26" s="41"/>
    </row>
    <row r="27" spans="1:17" s="40" customFormat="1" ht="15.75" x14ac:dyDescent="0.15">
      <c r="A27" s="79"/>
      <c r="B27" s="79"/>
      <c r="C27" s="79"/>
      <c r="D27" s="79"/>
      <c r="E27" s="79"/>
      <c r="F27" s="88"/>
      <c r="G27" s="80"/>
      <c r="H27" s="36"/>
      <c r="I27" s="86" t="s">
        <v>260</v>
      </c>
      <c r="J27" s="86"/>
      <c r="K27" s="12"/>
      <c r="L27" s="27"/>
      <c r="M27" s="27"/>
      <c r="N27" s="42"/>
      <c r="O27" s="42"/>
      <c r="P27" s="41"/>
      <c r="Q27" s="41"/>
    </row>
    <row r="28" spans="1:17" s="40" customFormat="1" ht="15.75" x14ac:dyDescent="0.15">
      <c r="A28" s="79"/>
      <c r="B28" s="79"/>
      <c r="C28" s="79"/>
      <c r="D28" s="79"/>
      <c r="E28" s="79"/>
      <c r="F28" s="88"/>
      <c r="G28" s="81"/>
      <c r="H28" s="38"/>
      <c r="I28" s="37" t="s">
        <v>234</v>
      </c>
      <c r="J28" s="47"/>
      <c r="K28" s="12"/>
      <c r="L28" s="27"/>
      <c r="M28" s="27"/>
      <c r="N28" s="42"/>
      <c r="O28" s="42"/>
      <c r="P28" s="41"/>
      <c r="Q28" s="41"/>
    </row>
    <row r="29" spans="1:17" s="40" customFormat="1" ht="15.75" x14ac:dyDescent="0.15">
      <c r="A29" s="79"/>
      <c r="B29" s="79"/>
      <c r="C29" s="79"/>
      <c r="D29" s="79"/>
      <c r="E29" s="82"/>
      <c r="F29" s="89"/>
      <c r="G29" s="54" t="s">
        <v>227</v>
      </c>
      <c r="H29" s="54"/>
      <c r="I29" s="47" t="s">
        <v>474</v>
      </c>
      <c r="J29" s="37"/>
      <c r="K29" s="12"/>
      <c r="L29" s="27"/>
      <c r="M29" s="27"/>
      <c r="N29" s="42"/>
      <c r="O29" s="42"/>
      <c r="P29" s="41"/>
      <c r="Q29" s="41"/>
    </row>
    <row r="30" spans="1:17" s="40" customFormat="1" ht="15.75" x14ac:dyDescent="0.15">
      <c r="A30" s="67"/>
      <c r="B30" s="79"/>
      <c r="C30" s="71" t="s">
        <v>78</v>
      </c>
      <c r="D30" s="71" t="s">
        <v>76</v>
      </c>
      <c r="E30" s="71"/>
      <c r="F30" s="60" t="s">
        <v>161</v>
      </c>
      <c r="G30" s="54" t="s">
        <v>215</v>
      </c>
      <c r="H30" s="39"/>
      <c r="I30" s="78" t="s">
        <v>464</v>
      </c>
      <c r="J30" s="37"/>
      <c r="K30" s="12"/>
      <c r="L30" s="27"/>
      <c r="M30" s="27"/>
      <c r="N30" s="42"/>
      <c r="O30" s="42"/>
      <c r="P30" s="41"/>
      <c r="Q30" s="41"/>
    </row>
    <row r="31" spans="1:17" s="40" customFormat="1" ht="15.75" x14ac:dyDescent="0.15">
      <c r="A31" s="67"/>
      <c r="B31" s="79"/>
      <c r="C31" s="70"/>
      <c r="D31" s="70"/>
      <c r="E31" s="70"/>
      <c r="F31" s="61"/>
      <c r="G31" s="77" t="s">
        <v>216</v>
      </c>
      <c r="H31" s="45"/>
      <c r="I31" s="78" t="s">
        <v>476</v>
      </c>
      <c r="J31" s="37"/>
      <c r="K31" s="12"/>
      <c r="L31" s="27"/>
      <c r="M31" s="27"/>
      <c r="N31" s="42"/>
      <c r="O31" s="42"/>
      <c r="P31" s="41"/>
      <c r="Q31" s="41"/>
    </row>
    <row r="32" spans="1:17" s="40" customFormat="1" ht="15.75" x14ac:dyDescent="0.15">
      <c r="A32" s="67"/>
      <c r="B32" s="79"/>
      <c r="C32" s="70"/>
      <c r="D32" s="70"/>
      <c r="E32" s="70"/>
      <c r="F32" s="61"/>
      <c r="G32" s="80"/>
      <c r="H32" s="36"/>
      <c r="I32" s="78" t="s">
        <v>623</v>
      </c>
      <c r="J32" s="37"/>
      <c r="K32" s="12"/>
      <c r="L32" s="27"/>
      <c r="M32" s="27"/>
      <c r="N32" s="42"/>
      <c r="O32" s="42"/>
      <c r="P32" s="41"/>
      <c r="Q32" s="41"/>
    </row>
    <row r="33" spans="1:17" s="40" customFormat="1" ht="15.75" x14ac:dyDescent="0.15">
      <c r="A33" s="67"/>
      <c r="B33" s="79"/>
      <c r="C33" s="70"/>
      <c r="D33" s="70"/>
      <c r="E33" s="70"/>
      <c r="F33" s="61"/>
      <c r="G33" s="80"/>
      <c r="H33" s="36"/>
      <c r="I33" s="78" t="s">
        <v>627</v>
      </c>
      <c r="J33" s="37"/>
      <c r="K33" s="12"/>
      <c r="L33" s="27"/>
      <c r="M33" s="27"/>
      <c r="N33" s="42"/>
      <c r="O33" s="42"/>
      <c r="P33" s="41"/>
      <c r="Q33" s="41"/>
    </row>
    <row r="34" spans="1:17" s="40" customFormat="1" ht="15.75" x14ac:dyDescent="0.15">
      <c r="A34" s="67"/>
      <c r="B34" s="79"/>
      <c r="C34" s="70"/>
      <c r="D34" s="75"/>
      <c r="E34" s="75"/>
      <c r="F34" s="65"/>
      <c r="G34" s="80"/>
      <c r="H34" s="38"/>
      <c r="I34" s="78" t="s">
        <v>628</v>
      </c>
      <c r="J34" s="37"/>
      <c r="K34" s="12"/>
      <c r="L34" s="27"/>
      <c r="M34" s="27"/>
      <c r="N34" s="42"/>
      <c r="O34" s="42"/>
      <c r="P34" s="41"/>
      <c r="Q34" s="41"/>
    </row>
    <row r="35" spans="1:17" s="40" customFormat="1" ht="15.75" x14ac:dyDescent="0.15">
      <c r="A35" s="67"/>
      <c r="B35" s="79"/>
      <c r="C35" s="70"/>
      <c r="D35" s="71" t="s">
        <v>81</v>
      </c>
      <c r="E35" s="84" t="s">
        <v>79</v>
      </c>
      <c r="F35" s="72" t="s">
        <v>162</v>
      </c>
      <c r="G35" s="54"/>
      <c r="H35" s="54"/>
      <c r="I35" s="37" t="s">
        <v>477</v>
      </c>
      <c r="J35" s="37"/>
      <c r="K35" s="12"/>
      <c r="L35" s="27"/>
      <c r="M35" s="27"/>
      <c r="N35" s="42"/>
      <c r="O35" s="42"/>
      <c r="P35" s="41"/>
      <c r="Q35" s="41"/>
    </row>
    <row r="36" spans="1:17" s="40" customFormat="1" ht="25.5" x14ac:dyDescent="0.15">
      <c r="A36" s="67"/>
      <c r="B36" s="79"/>
      <c r="C36" s="70"/>
      <c r="D36" s="70"/>
      <c r="E36" s="71" t="s">
        <v>77</v>
      </c>
      <c r="F36" s="60" t="s">
        <v>163</v>
      </c>
      <c r="G36" s="54" t="s">
        <v>230</v>
      </c>
      <c r="H36" s="39"/>
      <c r="I36" s="37" t="s">
        <v>640</v>
      </c>
      <c r="J36" s="37"/>
      <c r="K36" s="12"/>
      <c r="L36" s="27"/>
      <c r="M36" s="27"/>
      <c r="N36" s="42"/>
      <c r="O36" s="42"/>
      <c r="P36" s="41"/>
      <c r="Q36" s="41"/>
    </row>
    <row r="37" spans="1:17" s="40" customFormat="1" ht="15.75" x14ac:dyDescent="0.15">
      <c r="A37" s="67"/>
      <c r="B37" s="79"/>
      <c r="C37" s="70"/>
      <c r="D37" s="70"/>
      <c r="E37" s="70"/>
      <c r="F37" s="61"/>
      <c r="G37" s="45" t="s">
        <v>231</v>
      </c>
      <c r="H37" s="45"/>
      <c r="I37" s="45" t="s">
        <v>278</v>
      </c>
      <c r="J37" s="37"/>
      <c r="K37" s="12"/>
      <c r="L37" s="27"/>
      <c r="M37" s="27"/>
      <c r="N37" s="42"/>
      <c r="O37" s="42"/>
      <c r="P37" s="41"/>
      <c r="Q37" s="41"/>
    </row>
    <row r="38" spans="1:17" s="40" customFormat="1" ht="25.5" x14ac:dyDescent="0.15">
      <c r="A38" s="67"/>
      <c r="B38" s="79"/>
      <c r="C38" s="70"/>
      <c r="D38" s="70"/>
      <c r="E38" s="70"/>
      <c r="F38" s="61"/>
      <c r="G38" s="36"/>
      <c r="H38" s="36"/>
      <c r="I38" s="45" t="s">
        <v>285</v>
      </c>
      <c r="J38" s="37" t="s">
        <v>282</v>
      </c>
      <c r="K38" s="12"/>
      <c r="L38" s="27"/>
      <c r="M38" s="27"/>
      <c r="N38" s="42"/>
      <c r="O38" s="42"/>
      <c r="P38" s="41"/>
      <c r="Q38" s="41"/>
    </row>
    <row r="39" spans="1:17" s="40" customFormat="1" ht="25.5" x14ac:dyDescent="0.15">
      <c r="A39" s="67"/>
      <c r="B39" s="79"/>
      <c r="C39" s="70"/>
      <c r="D39" s="70"/>
      <c r="E39" s="70"/>
      <c r="F39" s="61"/>
      <c r="G39" s="36"/>
      <c r="H39" s="36"/>
      <c r="I39" s="38"/>
      <c r="J39" s="37" t="s">
        <v>281</v>
      </c>
      <c r="K39" s="12"/>
      <c r="L39" s="27"/>
      <c r="M39" s="27"/>
      <c r="N39" s="42"/>
      <c r="O39" s="42"/>
      <c r="P39" s="41"/>
      <c r="Q39" s="41"/>
    </row>
    <row r="40" spans="1:17" s="40" customFormat="1" ht="15.75" x14ac:dyDescent="0.15">
      <c r="A40" s="67"/>
      <c r="B40" s="79"/>
      <c r="C40" s="70"/>
      <c r="D40" s="70"/>
      <c r="E40" s="70"/>
      <c r="F40" s="61"/>
      <c r="G40" s="36"/>
      <c r="H40" s="36"/>
      <c r="I40" s="38" t="s">
        <v>279</v>
      </c>
      <c r="J40" s="37"/>
      <c r="K40" s="12"/>
      <c r="L40" s="27"/>
      <c r="M40" s="27"/>
      <c r="N40" s="42"/>
      <c r="O40" s="42"/>
      <c r="P40" s="41"/>
      <c r="Q40" s="41"/>
    </row>
    <row r="41" spans="1:17" s="40" customFormat="1" ht="15.75" x14ac:dyDescent="0.15">
      <c r="A41" s="67"/>
      <c r="B41" s="79"/>
      <c r="C41" s="70"/>
      <c r="D41" s="70"/>
      <c r="E41" s="70"/>
      <c r="F41" s="61"/>
      <c r="G41" s="38"/>
      <c r="H41" s="38"/>
      <c r="I41" s="37" t="s">
        <v>483</v>
      </c>
      <c r="J41" s="37"/>
      <c r="K41" s="12"/>
      <c r="L41" s="27"/>
      <c r="M41" s="27"/>
      <c r="N41" s="42"/>
      <c r="O41" s="42"/>
      <c r="P41" s="41"/>
      <c r="Q41" s="41"/>
    </row>
    <row r="42" spans="1:17" s="40" customFormat="1" ht="25.5" x14ac:dyDescent="0.15">
      <c r="A42" s="67"/>
      <c r="B42" s="79"/>
      <c r="C42" s="70"/>
      <c r="D42" s="70"/>
      <c r="E42" s="70"/>
      <c r="F42" s="61"/>
      <c r="G42" s="45" t="s">
        <v>232</v>
      </c>
      <c r="H42" s="45"/>
      <c r="I42" s="45" t="s">
        <v>233</v>
      </c>
      <c r="J42" s="37" t="s">
        <v>284</v>
      </c>
      <c r="K42" s="12"/>
      <c r="L42" s="27"/>
      <c r="M42" s="27"/>
      <c r="N42" s="42"/>
      <c r="O42" s="42"/>
      <c r="P42" s="41"/>
      <c r="Q42" s="41"/>
    </row>
    <row r="43" spans="1:17" s="40" customFormat="1" ht="25.5" x14ac:dyDescent="0.15">
      <c r="A43" s="67"/>
      <c r="B43" s="79"/>
      <c r="C43" s="70"/>
      <c r="D43" s="70"/>
      <c r="E43" s="70"/>
      <c r="F43" s="61"/>
      <c r="G43" s="36"/>
      <c r="H43" s="36"/>
      <c r="I43" s="36"/>
      <c r="J43" s="37" t="s">
        <v>280</v>
      </c>
      <c r="K43" s="12"/>
      <c r="L43" s="27"/>
      <c r="M43" s="27"/>
      <c r="N43" s="42"/>
      <c r="O43" s="42"/>
      <c r="P43" s="41"/>
      <c r="Q43" s="41"/>
    </row>
    <row r="44" spans="1:17" s="40" customFormat="1" ht="25.5" x14ac:dyDescent="0.15">
      <c r="A44" s="67"/>
      <c r="B44" s="79"/>
      <c r="C44" s="70"/>
      <c r="D44" s="70"/>
      <c r="E44" s="70"/>
      <c r="F44" s="61"/>
      <c r="G44" s="38"/>
      <c r="H44" s="38"/>
      <c r="I44" s="38"/>
      <c r="J44" s="37" t="s">
        <v>452</v>
      </c>
      <c r="K44" s="12"/>
      <c r="L44" s="27"/>
      <c r="M44" s="27"/>
      <c r="N44" s="42"/>
      <c r="O44" s="42"/>
      <c r="P44" s="41"/>
      <c r="Q44" s="41"/>
    </row>
    <row r="45" spans="1:17" s="40" customFormat="1" ht="15.75" x14ac:dyDescent="0.15">
      <c r="A45" s="67"/>
      <c r="B45" s="79"/>
      <c r="C45" s="70"/>
      <c r="D45" s="70"/>
      <c r="E45" s="70"/>
      <c r="F45" s="61"/>
      <c r="G45" s="45"/>
      <c r="H45" s="45"/>
      <c r="I45" s="37" t="s">
        <v>484</v>
      </c>
      <c r="J45" s="37"/>
      <c r="K45" s="12"/>
      <c r="L45" s="27"/>
      <c r="M45" s="27"/>
      <c r="N45" s="42"/>
      <c r="O45" s="42"/>
      <c r="P45" s="41"/>
      <c r="Q45" s="41"/>
    </row>
    <row r="46" spans="1:17" s="40" customFormat="1" ht="15.75" x14ac:dyDescent="0.15">
      <c r="A46" s="67"/>
      <c r="B46" s="79"/>
      <c r="C46" s="75"/>
      <c r="D46" s="75"/>
      <c r="E46" s="75"/>
      <c r="F46" s="65"/>
      <c r="G46" s="38"/>
      <c r="H46" s="38"/>
      <c r="I46" s="37" t="s">
        <v>485</v>
      </c>
      <c r="J46" s="37"/>
      <c r="K46" s="12"/>
      <c r="L46" s="27"/>
      <c r="M46" s="27"/>
      <c r="N46" s="42"/>
      <c r="O46" s="42"/>
      <c r="P46" s="41"/>
      <c r="Q46" s="41"/>
    </row>
    <row r="47" spans="1:17" s="40" customFormat="1" ht="15.75" x14ac:dyDescent="0.15">
      <c r="A47" s="67"/>
      <c r="B47" s="76" t="s">
        <v>94</v>
      </c>
      <c r="C47" s="66" t="s">
        <v>76</v>
      </c>
      <c r="D47" s="66"/>
      <c r="E47" s="66"/>
      <c r="F47" s="60" t="s">
        <v>164</v>
      </c>
      <c r="G47" s="45" t="s">
        <v>215</v>
      </c>
      <c r="H47" s="45"/>
      <c r="I47" s="78" t="s">
        <v>464</v>
      </c>
      <c r="J47" s="37"/>
      <c r="K47" s="12"/>
      <c r="L47" s="27"/>
      <c r="M47" s="27"/>
      <c r="N47" s="42"/>
      <c r="O47" s="42"/>
      <c r="P47" s="41"/>
      <c r="Q47" s="41"/>
    </row>
    <row r="48" spans="1:17" s="40" customFormat="1" ht="15.75" x14ac:dyDescent="0.15">
      <c r="A48" s="67"/>
      <c r="B48" s="79"/>
      <c r="C48" s="67"/>
      <c r="D48" s="67"/>
      <c r="E48" s="67"/>
      <c r="F48" s="61"/>
      <c r="G48" s="38"/>
      <c r="H48" s="38"/>
      <c r="I48" s="78" t="s">
        <v>641</v>
      </c>
      <c r="J48" s="37"/>
      <c r="K48" s="12"/>
      <c r="L48" s="27"/>
      <c r="M48" s="27"/>
      <c r="N48" s="42"/>
      <c r="O48" s="42"/>
      <c r="P48" s="41"/>
      <c r="Q48" s="41"/>
    </row>
    <row r="49" spans="1:17" s="40" customFormat="1" ht="15.75" x14ac:dyDescent="0.15">
      <c r="A49" s="67"/>
      <c r="B49" s="79"/>
      <c r="C49" s="67"/>
      <c r="D49" s="67"/>
      <c r="E49" s="67"/>
      <c r="F49" s="61"/>
      <c r="G49" s="77" t="s">
        <v>216</v>
      </c>
      <c r="H49" s="45"/>
      <c r="I49" s="78" t="s">
        <v>601</v>
      </c>
      <c r="J49" s="37"/>
      <c r="K49" s="12"/>
      <c r="L49" s="27"/>
      <c r="M49" s="27"/>
      <c r="N49" s="42"/>
      <c r="O49" s="42"/>
      <c r="P49" s="41"/>
      <c r="Q49" s="41"/>
    </row>
    <row r="50" spans="1:17" s="40" customFormat="1" ht="15.75" x14ac:dyDescent="0.15">
      <c r="A50" s="67"/>
      <c r="B50" s="79"/>
      <c r="C50" s="67"/>
      <c r="D50" s="67"/>
      <c r="E50" s="67"/>
      <c r="F50" s="61"/>
      <c r="G50" s="80"/>
      <c r="H50" s="36"/>
      <c r="I50" s="78" t="s">
        <v>487</v>
      </c>
      <c r="J50" s="37"/>
      <c r="K50" s="12"/>
      <c r="L50" s="27"/>
      <c r="M50" s="27"/>
      <c r="N50" s="42"/>
      <c r="O50" s="42"/>
      <c r="P50" s="41"/>
      <c r="Q50" s="41"/>
    </row>
    <row r="51" spans="1:17" s="40" customFormat="1" ht="15.75" x14ac:dyDescent="0.15">
      <c r="A51" s="67"/>
      <c r="B51" s="79"/>
      <c r="C51" s="67"/>
      <c r="D51" s="67"/>
      <c r="E51" s="67"/>
      <c r="F51" s="61"/>
      <c r="G51" s="80"/>
      <c r="H51" s="36"/>
      <c r="I51" s="78" t="s">
        <v>623</v>
      </c>
      <c r="J51" s="37"/>
      <c r="K51" s="12"/>
      <c r="L51" s="27"/>
      <c r="M51" s="27"/>
      <c r="N51" s="42"/>
      <c r="O51" s="42"/>
      <c r="P51" s="41"/>
      <c r="Q51" s="41"/>
    </row>
    <row r="52" spans="1:17" s="40" customFormat="1" ht="15.75" x14ac:dyDescent="0.15">
      <c r="A52" s="67"/>
      <c r="B52" s="79"/>
      <c r="C52" s="67"/>
      <c r="D52" s="67"/>
      <c r="E52" s="67"/>
      <c r="F52" s="61"/>
      <c r="G52" s="80"/>
      <c r="H52" s="38"/>
      <c r="I52" s="78" t="s">
        <v>629</v>
      </c>
      <c r="J52" s="37"/>
      <c r="K52" s="12"/>
      <c r="L52" s="27"/>
      <c r="M52" s="27"/>
      <c r="N52" s="42"/>
      <c r="O52" s="42"/>
      <c r="P52" s="41"/>
      <c r="Q52" s="41"/>
    </row>
    <row r="53" spans="1:17" s="40" customFormat="1" ht="15.75" x14ac:dyDescent="0.15">
      <c r="A53" s="67"/>
      <c r="B53" s="79"/>
      <c r="C53" s="76" t="s">
        <v>81</v>
      </c>
      <c r="D53" s="76" t="s">
        <v>79</v>
      </c>
      <c r="E53" s="85"/>
      <c r="F53" s="72" t="s">
        <v>165</v>
      </c>
      <c r="G53" s="54"/>
      <c r="H53" s="54"/>
      <c r="I53" s="37" t="s">
        <v>488</v>
      </c>
      <c r="J53" s="37"/>
      <c r="K53" s="12"/>
      <c r="L53" s="27"/>
      <c r="M53" s="27"/>
      <c r="N53" s="42"/>
      <c r="O53" s="42"/>
      <c r="P53" s="41"/>
      <c r="Q53" s="41"/>
    </row>
    <row r="54" spans="1:17" s="40" customFormat="1" ht="38.25" x14ac:dyDescent="0.15">
      <c r="A54" s="67"/>
      <c r="B54" s="79"/>
      <c r="C54" s="79"/>
      <c r="D54" s="66" t="s">
        <v>77</v>
      </c>
      <c r="E54" s="66"/>
      <c r="F54" s="60" t="s">
        <v>166</v>
      </c>
      <c r="G54" s="45" t="s">
        <v>287</v>
      </c>
      <c r="H54" s="39"/>
      <c r="I54" s="37" t="s">
        <v>489</v>
      </c>
      <c r="J54" s="37" t="s">
        <v>286</v>
      </c>
      <c r="K54" s="12"/>
      <c r="L54" s="27"/>
      <c r="M54" s="27"/>
      <c r="N54" s="42"/>
      <c r="O54" s="42"/>
      <c r="P54" s="41"/>
      <c r="Q54" s="41"/>
    </row>
    <row r="55" spans="1:17" s="40" customFormat="1" ht="25.5" x14ac:dyDescent="0.15">
      <c r="A55" s="67"/>
      <c r="B55" s="79"/>
      <c r="C55" s="79"/>
      <c r="D55" s="67"/>
      <c r="E55" s="67"/>
      <c r="F55" s="61"/>
      <c r="G55" s="36"/>
      <c r="H55" s="187" t="s">
        <v>296</v>
      </c>
      <c r="I55" s="45" t="s">
        <v>490</v>
      </c>
      <c r="J55" s="47" t="s">
        <v>642</v>
      </c>
      <c r="K55" s="12"/>
      <c r="L55" s="27"/>
      <c r="M55" s="27"/>
      <c r="N55" s="42"/>
      <c r="O55" s="42"/>
      <c r="P55" s="41"/>
      <c r="Q55" s="41"/>
    </row>
    <row r="56" spans="1:17" s="40" customFormat="1" ht="25.5" x14ac:dyDescent="0.15">
      <c r="A56" s="67"/>
      <c r="B56" s="79"/>
      <c r="C56" s="79"/>
      <c r="D56" s="67"/>
      <c r="E56" s="67"/>
      <c r="F56" s="61"/>
      <c r="G56" s="36"/>
      <c r="H56" s="188"/>
      <c r="I56" s="36"/>
      <c r="J56" s="47" t="s">
        <v>491</v>
      </c>
      <c r="K56" s="12"/>
      <c r="L56" s="27"/>
      <c r="M56" s="27"/>
      <c r="N56" s="42"/>
      <c r="O56" s="42"/>
      <c r="P56" s="41"/>
      <c r="Q56" s="41"/>
    </row>
    <row r="57" spans="1:17" s="40" customFormat="1" ht="25.5" x14ac:dyDescent="0.15">
      <c r="A57" s="67"/>
      <c r="B57" s="79"/>
      <c r="C57" s="79"/>
      <c r="D57" s="67"/>
      <c r="E57" s="67"/>
      <c r="F57" s="61"/>
      <c r="G57" s="36"/>
      <c r="H57" s="188"/>
      <c r="I57" s="36"/>
      <c r="J57" s="47" t="s">
        <v>492</v>
      </c>
      <c r="K57" s="12"/>
      <c r="L57" s="27"/>
      <c r="M57" s="27"/>
      <c r="N57" s="42"/>
      <c r="O57" s="42"/>
      <c r="P57" s="41"/>
      <c r="Q57" s="41"/>
    </row>
    <row r="58" spans="1:17" s="40" customFormat="1" ht="25.5" x14ac:dyDescent="0.15">
      <c r="A58" s="67"/>
      <c r="B58" s="79"/>
      <c r="C58" s="79"/>
      <c r="D58" s="67"/>
      <c r="E58" s="67"/>
      <c r="F58" s="61"/>
      <c r="G58" s="36"/>
      <c r="H58" s="188"/>
      <c r="I58" s="38"/>
      <c r="J58" s="47" t="s">
        <v>298</v>
      </c>
      <c r="K58" s="12"/>
      <c r="L58" s="27"/>
      <c r="M58" s="27"/>
      <c r="N58" s="42"/>
      <c r="O58" s="42"/>
      <c r="P58" s="41"/>
      <c r="Q58" s="41"/>
    </row>
    <row r="59" spans="1:17" s="40" customFormat="1" ht="25.5" x14ac:dyDescent="0.15">
      <c r="A59" s="67"/>
      <c r="B59" s="79"/>
      <c r="C59" s="79"/>
      <c r="D59" s="67"/>
      <c r="E59" s="67"/>
      <c r="F59" s="61"/>
      <c r="G59" s="36"/>
      <c r="H59" s="189"/>
      <c r="I59" s="37" t="s">
        <v>300</v>
      </c>
      <c r="J59" s="47" t="s">
        <v>292</v>
      </c>
      <c r="K59" s="12"/>
      <c r="L59" s="27"/>
      <c r="M59" s="27"/>
      <c r="N59" s="42"/>
      <c r="O59" s="42"/>
      <c r="P59" s="41"/>
      <c r="Q59" s="41"/>
    </row>
    <row r="60" spans="1:17" s="40" customFormat="1" ht="25.5" x14ac:dyDescent="0.15">
      <c r="A60" s="67"/>
      <c r="B60" s="79"/>
      <c r="C60" s="79"/>
      <c r="D60" s="67"/>
      <c r="E60" s="67"/>
      <c r="F60" s="61"/>
      <c r="G60" s="36"/>
      <c r="H60" s="45" t="s">
        <v>297</v>
      </c>
      <c r="I60" s="45" t="s">
        <v>493</v>
      </c>
      <c r="J60" s="47" t="s">
        <v>643</v>
      </c>
      <c r="K60" s="12"/>
      <c r="L60" s="27"/>
      <c r="M60" s="27"/>
      <c r="N60" s="42"/>
      <c r="O60" s="42"/>
      <c r="P60" s="41"/>
      <c r="Q60" s="41"/>
    </row>
    <row r="61" spans="1:17" s="40" customFormat="1" ht="25.5" x14ac:dyDescent="0.15">
      <c r="A61" s="67"/>
      <c r="B61" s="79"/>
      <c r="C61" s="79"/>
      <c r="D61" s="67"/>
      <c r="E61" s="67"/>
      <c r="F61" s="61"/>
      <c r="G61" s="36"/>
      <c r="H61" s="36"/>
      <c r="I61" s="36"/>
      <c r="J61" s="47" t="s">
        <v>644</v>
      </c>
      <c r="K61" s="12"/>
      <c r="L61" s="27"/>
      <c r="M61" s="27"/>
      <c r="N61" s="42"/>
      <c r="O61" s="42"/>
      <c r="P61" s="41"/>
      <c r="Q61" s="41"/>
    </row>
    <row r="62" spans="1:17" s="40" customFormat="1" ht="25.5" x14ac:dyDescent="0.15">
      <c r="A62" s="67"/>
      <c r="B62" s="79"/>
      <c r="C62" s="79"/>
      <c r="D62" s="67"/>
      <c r="E62" s="67"/>
      <c r="F62" s="61"/>
      <c r="G62" s="36"/>
      <c r="H62" s="36"/>
      <c r="I62" s="36"/>
      <c r="J62" s="47" t="s">
        <v>494</v>
      </c>
      <c r="K62" s="12"/>
      <c r="L62" s="27"/>
      <c r="M62" s="27"/>
      <c r="N62" s="42"/>
      <c r="O62" s="42"/>
      <c r="P62" s="41"/>
      <c r="Q62" s="41"/>
    </row>
    <row r="63" spans="1:17" s="40" customFormat="1" ht="25.5" x14ac:dyDescent="0.15">
      <c r="A63" s="67"/>
      <c r="B63" s="79"/>
      <c r="C63" s="79"/>
      <c r="D63" s="67"/>
      <c r="E63" s="67"/>
      <c r="F63" s="61"/>
      <c r="G63" s="38"/>
      <c r="H63" s="38"/>
      <c r="I63" s="38"/>
      <c r="J63" s="47" t="s">
        <v>299</v>
      </c>
      <c r="K63" s="12"/>
      <c r="L63" s="27"/>
      <c r="M63" s="27"/>
      <c r="N63" s="42"/>
      <c r="O63" s="42"/>
      <c r="P63" s="41"/>
      <c r="Q63" s="41"/>
    </row>
    <row r="64" spans="1:17" s="40" customFormat="1" ht="15.75" x14ac:dyDescent="0.15">
      <c r="A64" s="67"/>
      <c r="B64" s="79"/>
      <c r="C64" s="79"/>
      <c r="D64" s="67"/>
      <c r="E64" s="67"/>
      <c r="F64" s="61"/>
      <c r="G64" s="45" t="s">
        <v>288</v>
      </c>
      <c r="H64" s="39"/>
      <c r="I64" s="37" t="s">
        <v>495</v>
      </c>
      <c r="J64" s="37"/>
      <c r="K64" s="12"/>
      <c r="L64" s="27"/>
      <c r="M64" s="27"/>
      <c r="N64" s="42"/>
      <c r="O64" s="42"/>
      <c r="P64" s="41"/>
      <c r="Q64" s="41"/>
    </row>
    <row r="65" spans="1:17" s="40" customFormat="1" ht="15.75" x14ac:dyDescent="0.15">
      <c r="A65" s="67"/>
      <c r="B65" s="79"/>
      <c r="C65" s="79"/>
      <c r="D65" s="67"/>
      <c r="E65" s="67"/>
      <c r="F65" s="61"/>
      <c r="G65" s="45" t="s">
        <v>301</v>
      </c>
      <c r="H65" s="39"/>
      <c r="I65" s="47" t="s">
        <v>474</v>
      </c>
      <c r="J65" s="37"/>
      <c r="K65" s="12"/>
      <c r="L65" s="27"/>
      <c r="M65" s="27"/>
      <c r="N65" s="42"/>
      <c r="O65" s="42"/>
      <c r="P65" s="41"/>
      <c r="Q65" s="41"/>
    </row>
    <row r="66" spans="1:17" s="40" customFormat="1" ht="15.75" x14ac:dyDescent="0.15">
      <c r="A66" s="67"/>
      <c r="B66" s="76" t="s">
        <v>82</v>
      </c>
      <c r="C66" s="66" t="s">
        <v>76</v>
      </c>
      <c r="D66" s="66"/>
      <c r="E66" s="66"/>
      <c r="F66" s="60" t="s">
        <v>167</v>
      </c>
      <c r="G66" s="45" t="s">
        <v>215</v>
      </c>
      <c r="H66" s="45"/>
      <c r="I66" s="78" t="s">
        <v>464</v>
      </c>
      <c r="J66" s="37"/>
      <c r="K66" s="12"/>
      <c r="L66" s="27"/>
      <c r="M66" s="27"/>
      <c r="N66" s="42"/>
      <c r="O66" s="42"/>
      <c r="P66" s="41"/>
      <c r="Q66" s="41"/>
    </row>
    <row r="67" spans="1:17" s="40" customFormat="1" ht="15.75" x14ac:dyDescent="0.15">
      <c r="A67" s="67"/>
      <c r="B67" s="79"/>
      <c r="C67" s="67"/>
      <c r="D67" s="67"/>
      <c r="E67" s="67"/>
      <c r="F67" s="61"/>
      <c r="G67" s="77" t="s">
        <v>216</v>
      </c>
      <c r="H67" s="45"/>
      <c r="I67" s="78" t="s">
        <v>486</v>
      </c>
      <c r="J67" s="37"/>
      <c r="K67" s="12"/>
      <c r="L67" s="27"/>
      <c r="M67" s="27"/>
      <c r="N67" s="42"/>
      <c r="O67" s="42"/>
      <c r="P67" s="41"/>
      <c r="Q67" s="41"/>
    </row>
    <row r="68" spans="1:17" s="40" customFormat="1" ht="15.75" x14ac:dyDescent="0.15">
      <c r="A68" s="67"/>
      <c r="B68" s="79"/>
      <c r="C68" s="67"/>
      <c r="D68" s="67"/>
      <c r="E68" s="67"/>
      <c r="F68" s="61"/>
      <c r="G68" s="80"/>
      <c r="H68" s="36"/>
      <c r="I68" s="78" t="s">
        <v>496</v>
      </c>
      <c r="J68" s="37"/>
      <c r="K68" s="12"/>
      <c r="L68" s="27"/>
      <c r="M68" s="27"/>
      <c r="N68" s="42"/>
      <c r="O68" s="42"/>
      <c r="P68" s="41"/>
      <c r="Q68" s="41"/>
    </row>
    <row r="69" spans="1:17" s="40" customFormat="1" ht="15.75" x14ac:dyDescent="0.15">
      <c r="A69" s="67"/>
      <c r="B69" s="79"/>
      <c r="C69" s="67"/>
      <c r="D69" s="67"/>
      <c r="E69" s="67"/>
      <c r="F69" s="61"/>
      <c r="G69" s="80"/>
      <c r="H69" s="36"/>
      <c r="I69" s="78" t="s">
        <v>623</v>
      </c>
      <c r="J69" s="37"/>
      <c r="K69" s="12"/>
      <c r="L69" s="27"/>
      <c r="M69" s="27"/>
      <c r="N69" s="42"/>
      <c r="O69" s="42"/>
      <c r="P69" s="41"/>
      <c r="Q69" s="41"/>
    </row>
    <row r="70" spans="1:17" s="40" customFormat="1" ht="15.75" x14ac:dyDescent="0.15">
      <c r="A70" s="67"/>
      <c r="B70" s="79"/>
      <c r="C70" s="68"/>
      <c r="D70" s="68"/>
      <c r="E70" s="68"/>
      <c r="F70" s="65"/>
      <c r="G70" s="80"/>
      <c r="H70" s="38"/>
      <c r="I70" s="78" t="s">
        <v>630</v>
      </c>
      <c r="J70" s="37"/>
      <c r="K70" s="12"/>
      <c r="L70" s="27"/>
      <c r="M70" s="27"/>
      <c r="N70" s="42"/>
      <c r="O70" s="42"/>
      <c r="P70" s="41"/>
      <c r="Q70" s="41"/>
    </row>
    <row r="71" spans="1:17" s="40" customFormat="1" ht="15.75" x14ac:dyDescent="0.15">
      <c r="A71" s="67"/>
      <c r="B71" s="79"/>
      <c r="C71" s="66" t="s">
        <v>81</v>
      </c>
      <c r="D71" s="76" t="s">
        <v>79</v>
      </c>
      <c r="E71" s="85"/>
      <c r="F71" s="72" t="s">
        <v>168</v>
      </c>
      <c r="G71" s="54"/>
      <c r="H71" s="54"/>
      <c r="I71" s="37" t="s">
        <v>488</v>
      </c>
      <c r="J71" s="37"/>
      <c r="K71" s="12"/>
      <c r="L71" s="27"/>
      <c r="M71" s="27"/>
      <c r="N71" s="42"/>
      <c r="O71" s="42"/>
      <c r="P71" s="41"/>
      <c r="Q71" s="41"/>
    </row>
    <row r="72" spans="1:17" s="40" customFormat="1" ht="25.5" x14ac:dyDescent="0.15">
      <c r="A72" s="67"/>
      <c r="B72" s="79"/>
      <c r="C72" s="67"/>
      <c r="D72" s="66" t="s">
        <v>77</v>
      </c>
      <c r="E72" s="185"/>
      <c r="F72" s="60" t="s">
        <v>309</v>
      </c>
      <c r="G72" s="54" t="s">
        <v>304</v>
      </c>
      <c r="H72" s="54" t="s">
        <v>303</v>
      </c>
      <c r="I72" s="37" t="s">
        <v>495</v>
      </c>
      <c r="J72" s="37"/>
      <c r="K72" s="12"/>
      <c r="L72" s="27"/>
      <c r="M72" s="27"/>
      <c r="N72" s="42"/>
      <c r="O72" s="42"/>
      <c r="P72" s="41"/>
      <c r="Q72" s="41"/>
    </row>
    <row r="73" spans="1:17" s="40" customFormat="1" ht="25.5" x14ac:dyDescent="0.15">
      <c r="A73" s="67"/>
      <c r="B73" s="79"/>
      <c r="C73" s="67"/>
      <c r="D73" s="67"/>
      <c r="E73" s="186"/>
      <c r="F73" s="61"/>
      <c r="G73" s="45" t="s">
        <v>328</v>
      </c>
      <c r="H73" s="54" t="s">
        <v>307</v>
      </c>
      <c r="I73" s="37" t="s">
        <v>311</v>
      </c>
      <c r="J73" s="37"/>
      <c r="K73" s="12"/>
      <c r="L73" s="27"/>
      <c r="M73" s="27"/>
      <c r="N73" s="42"/>
      <c r="O73" s="42"/>
      <c r="P73" s="41"/>
      <c r="Q73" s="41"/>
    </row>
    <row r="74" spans="1:17" s="40" customFormat="1" ht="15.75" x14ac:dyDescent="0.15">
      <c r="A74" s="67"/>
      <c r="B74" s="79"/>
      <c r="C74" s="67"/>
      <c r="D74" s="67"/>
      <c r="E74" s="186"/>
      <c r="F74" s="61"/>
      <c r="G74" s="36"/>
      <c r="H74" s="45" t="s">
        <v>305</v>
      </c>
      <c r="I74" s="37" t="s">
        <v>312</v>
      </c>
      <c r="J74" s="37"/>
      <c r="K74" s="12"/>
      <c r="L74" s="27"/>
      <c r="M74" s="27"/>
      <c r="N74" s="42"/>
      <c r="O74" s="42"/>
      <c r="P74" s="41"/>
      <c r="Q74" s="41"/>
    </row>
    <row r="75" spans="1:17" s="40" customFormat="1" ht="15.75" x14ac:dyDescent="0.15">
      <c r="A75" s="67"/>
      <c r="B75" s="79"/>
      <c r="C75" s="67"/>
      <c r="D75" s="67"/>
      <c r="E75" s="186"/>
      <c r="F75" s="61"/>
      <c r="G75" s="36"/>
      <c r="H75" s="36"/>
      <c r="I75" s="37" t="s">
        <v>313</v>
      </c>
      <c r="J75" s="37"/>
      <c r="K75" s="12"/>
      <c r="L75" s="27"/>
      <c r="M75" s="27"/>
      <c r="N75" s="42"/>
      <c r="O75" s="42"/>
      <c r="P75" s="41"/>
      <c r="Q75" s="41"/>
    </row>
    <row r="76" spans="1:17" s="40" customFormat="1" ht="25.5" x14ac:dyDescent="0.15">
      <c r="A76" s="67"/>
      <c r="B76" s="79"/>
      <c r="C76" s="67"/>
      <c r="D76" s="67"/>
      <c r="E76" s="186"/>
      <c r="F76" s="61"/>
      <c r="G76" s="36"/>
      <c r="H76" s="36"/>
      <c r="I76" s="45" t="s">
        <v>347</v>
      </c>
      <c r="J76" s="47" t="s">
        <v>642</v>
      </c>
      <c r="K76" s="12"/>
      <c r="L76" s="27"/>
      <c r="M76" s="27"/>
      <c r="N76" s="42"/>
      <c r="O76" s="42"/>
      <c r="P76" s="41"/>
      <c r="Q76" s="41"/>
    </row>
    <row r="77" spans="1:17" s="40" customFormat="1" ht="25.5" x14ac:dyDescent="0.15">
      <c r="A77" s="67"/>
      <c r="B77" s="79"/>
      <c r="C77" s="67"/>
      <c r="D77" s="67"/>
      <c r="E77" s="186"/>
      <c r="F77" s="61"/>
      <c r="G77" s="36"/>
      <c r="H77" s="36"/>
      <c r="I77" s="36"/>
      <c r="J77" s="47" t="s">
        <v>497</v>
      </c>
      <c r="K77" s="12"/>
      <c r="L77" s="27"/>
      <c r="M77" s="27"/>
      <c r="N77" s="42"/>
      <c r="O77" s="42"/>
      <c r="P77" s="41"/>
      <c r="Q77" s="41"/>
    </row>
    <row r="78" spans="1:17" s="40" customFormat="1" ht="25.5" x14ac:dyDescent="0.15">
      <c r="A78" s="67"/>
      <c r="B78" s="79"/>
      <c r="C78" s="67"/>
      <c r="D78" s="67"/>
      <c r="E78" s="186"/>
      <c r="F78" s="61"/>
      <c r="G78" s="36"/>
      <c r="H78" s="36"/>
      <c r="I78" s="36"/>
      <c r="J78" s="47" t="s">
        <v>319</v>
      </c>
      <c r="K78" s="12"/>
      <c r="L78" s="27"/>
      <c r="M78" s="27"/>
      <c r="N78" s="42"/>
      <c r="O78" s="42"/>
      <c r="P78" s="41"/>
      <c r="Q78" s="41"/>
    </row>
    <row r="79" spans="1:17" s="40" customFormat="1" ht="25.5" x14ac:dyDescent="0.15">
      <c r="A79" s="67"/>
      <c r="B79" s="79"/>
      <c r="C79" s="67"/>
      <c r="D79" s="67"/>
      <c r="E79" s="186"/>
      <c r="F79" s="61"/>
      <c r="G79" s="36"/>
      <c r="H79" s="36"/>
      <c r="I79" s="36"/>
      <c r="J79" s="47" t="s">
        <v>498</v>
      </c>
      <c r="K79" s="12"/>
      <c r="L79" s="27"/>
      <c r="M79" s="27"/>
      <c r="N79" s="42"/>
      <c r="O79" s="42"/>
      <c r="P79" s="41"/>
      <c r="Q79" s="41"/>
    </row>
    <row r="80" spans="1:17" s="40" customFormat="1" ht="25.5" x14ac:dyDescent="0.15">
      <c r="A80" s="67"/>
      <c r="B80" s="79"/>
      <c r="C80" s="67"/>
      <c r="D80" s="67"/>
      <c r="E80" s="186"/>
      <c r="F80" s="61"/>
      <c r="G80" s="36"/>
      <c r="H80" s="36"/>
      <c r="I80" s="38"/>
      <c r="J80" s="47" t="s">
        <v>323</v>
      </c>
      <c r="K80" s="12"/>
      <c r="L80" s="27"/>
      <c r="M80" s="27"/>
      <c r="N80" s="42"/>
      <c r="O80" s="42"/>
      <c r="P80" s="41"/>
      <c r="Q80" s="41"/>
    </row>
    <row r="81" spans="1:17" s="40" customFormat="1" ht="15.75" x14ac:dyDescent="0.15">
      <c r="A81" s="67"/>
      <c r="B81" s="79"/>
      <c r="C81" s="67"/>
      <c r="D81" s="67"/>
      <c r="E81" s="186"/>
      <c r="F81" s="61"/>
      <c r="G81" s="36"/>
      <c r="H81" s="38"/>
      <c r="I81" s="38" t="s">
        <v>326</v>
      </c>
      <c r="J81" s="47"/>
      <c r="K81" s="12"/>
      <c r="L81" s="27"/>
      <c r="M81" s="27"/>
      <c r="N81" s="42"/>
      <c r="O81" s="42"/>
      <c r="P81" s="41"/>
      <c r="Q81" s="41"/>
    </row>
    <row r="82" spans="1:17" s="40" customFormat="1" ht="15.75" x14ac:dyDescent="0.15">
      <c r="A82" s="67"/>
      <c r="B82" s="79"/>
      <c r="C82" s="67"/>
      <c r="D82" s="67"/>
      <c r="E82" s="186"/>
      <c r="F82" s="61"/>
      <c r="G82" s="36"/>
      <c r="H82" s="45" t="s">
        <v>306</v>
      </c>
      <c r="I82" s="37" t="s">
        <v>310</v>
      </c>
      <c r="J82" s="37"/>
      <c r="K82" s="12"/>
      <c r="L82" s="27"/>
      <c r="M82" s="27"/>
      <c r="N82" s="42"/>
      <c r="O82" s="42"/>
      <c r="P82" s="41"/>
      <c r="Q82" s="41"/>
    </row>
    <row r="83" spans="1:17" s="40" customFormat="1" ht="15.75" x14ac:dyDescent="0.15">
      <c r="A83" s="67"/>
      <c r="B83" s="79"/>
      <c r="C83" s="67"/>
      <c r="D83" s="67"/>
      <c r="E83" s="186"/>
      <c r="F83" s="61"/>
      <c r="G83" s="36"/>
      <c r="H83" s="36"/>
      <c r="I83" s="37" t="s">
        <v>313</v>
      </c>
      <c r="J83" s="37"/>
      <c r="K83" s="12"/>
      <c r="L83" s="27"/>
      <c r="M83" s="27"/>
      <c r="N83" s="42"/>
      <c r="O83" s="42"/>
      <c r="P83" s="41"/>
      <c r="Q83" s="41"/>
    </row>
    <row r="84" spans="1:17" s="40" customFormat="1" ht="25.5" x14ac:dyDescent="0.15">
      <c r="A84" s="67"/>
      <c r="B84" s="79"/>
      <c r="C84" s="67"/>
      <c r="D84" s="67"/>
      <c r="E84" s="186"/>
      <c r="F84" s="61"/>
      <c r="G84" s="36"/>
      <c r="H84" s="36"/>
      <c r="I84" s="45" t="s">
        <v>316</v>
      </c>
      <c r="J84" s="47" t="s">
        <v>645</v>
      </c>
      <c r="K84" s="12"/>
      <c r="L84" s="27"/>
      <c r="M84" s="27"/>
      <c r="N84" s="42"/>
      <c r="O84" s="42"/>
      <c r="P84" s="41"/>
      <c r="Q84" s="41"/>
    </row>
    <row r="85" spans="1:17" s="40" customFormat="1" ht="25.5" x14ac:dyDescent="0.15">
      <c r="A85" s="67"/>
      <c r="B85" s="79"/>
      <c r="C85" s="67"/>
      <c r="D85" s="67"/>
      <c r="E85" s="186"/>
      <c r="F85" s="61"/>
      <c r="G85" s="36"/>
      <c r="H85" s="36"/>
      <c r="I85" s="36"/>
      <c r="J85" s="47" t="s">
        <v>499</v>
      </c>
      <c r="K85" s="12"/>
      <c r="L85" s="27"/>
      <c r="M85" s="27"/>
      <c r="N85" s="42"/>
      <c r="O85" s="42"/>
      <c r="P85" s="41"/>
      <c r="Q85" s="41"/>
    </row>
    <row r="86" spans="1:17" s="40" customFormat="1" ht="25.5" x14ac:dyDescent="0.15">
      <c r="A86" s="67"/>
      <c r="B86" s="79"/>
      <c r="C86" s="67"/>
      <c r="D86" s="67"/>
      <c r="E86" s="186"/>
      <c r="F86" s="61"/>
      <c r="G86" s="36"/>
      <c r="H86" s="36"/>
      <c r="I86" s="36"/>
      <c r="J86" s="47" t="s">
        <v>318</v>
      </c>
      <c r="K86" s="12"/>
      <c r="L86" s="27"/>
      <c r="M86" s="27"/>
      <c r="N86" s="42"/>
      <c r="O86" s="42"/>
      <c r="P86" s="41"/>
      <c r="Q86" s="41"/>
    </row>
    <row r="87" spans="1:17" s="40" customFormat="1" ht="25.5" x14ac:dyDescent="0.15">
      <c r="A87" s="67"/>
      <c r="B87" s="79"/>
      <c r="C87" s="67"/>
      <c r="D87" s="67"/>
      <c r="E87" s="186"/>
      <c r="F87" s="61"/>
      <c r="G87" s="36"/>
      <c r="H87" s="36"/>
      <c r="I87" s="36"/>
      <c r="J87" s="47" t="s">
        <v>500</v>
      </c>
      <c r="K87" s="12"/>
      <c r="L87" s="27"/>
      <c r="M87" s="27"/>
      <c r="N87" s="42"/>
      <c r="O87" s="42"/>
      <c r="P87" s="41"/>
      <c r="Q87" s="41"/>
    </row>
    <row r="88" spans="1:17" s="40" customFormat="1" ht="25.5" x14ac:dyDescent="0.15">
      <c r="A88" s="67"/>
      <c r="B88" s="79"/>
      <c r="C88" s="67"/>
      <c r="D88" s="67"/>
      <c r="E88" s="186"/>
      <c r="F88" s="61"/>
      <c r="G88" s="36"/>
      <c r="H88" s="36"/>
      <c r="I88" s="38"/>
      <c r="J88" s="47" t="s">
        <v>324</v>
      </c>
      <c r="K88" s="12"/>
      <c r="L88" s="27"/>
      <c r="M88" s="27"/>
      <c r="N88" s="42"/>
      <c r="O88" s="42"/>
      <c r="P88" s="41"/>
      <c r="Q88" s="41"/>
    </row>
    <row r="89" spans="1:17" s="40" customFormat="1" ht="15.75" x14ac:dyDescent="0.15">
      <c r="A89" s="67"/>
      <c r="B89" s="79"/>
      <c r="C89" s="67"/>
      <c r="D89" s="67"/>
      <c r="E89" s="186"/>
      <c r="F89" s="61"/>
      <c r="G89" s="36"/>
      <c r="H89" s="38"/>
      <c r="I89" s="38" t="s">
        <v>327</v>
      </c>
      <c r="J89" s="47"/>
      <c r="K89" s="12"/>
      <c r="L89" s="27"/>
      <c r="M89" s="27"/>
      <c r="N89" s="42"/>
      <c r="O89" s="42"/>
      <c r="P89" s="41"/>
      <c r="Q89" s="41"/>
    </row>
    <row r="90" spans="1:17" s="40" customFormat="1" ht="25.5" x14ac:dyDescent="0.15">
      <c r="A90" s="67"/>
      <c r="B90" s="79"/>
      <c r="C90" s="67"/>
      <c r="D90" s="67"/>
      <c r="E90" s="186"/>
      <c r="F90" s="61"/>
      <c r="G90" s="36"/>
      <c r="H90" s="45" t="s">
        <v>308</v>
      </c>
      <c r="I90" s="37" t="s">
        <v>315</v>
      </c>
      <c r="J90" s="37"/>
      <c r="K90" s="12"/>
      <c r="L90" s="27"/>
      <c r="M90" s="27"/>
      <c r="N90" s="42"/>
      <c r="O90" s="42"/>
      <c r="P90" s="41"/>
      <c r="Q90" s="41"/>
    </row>
    <row r="91" spans="1:17" s="40" customFormat="1" ht="25.5" x14ac:dyDescent="0.15">
      <c r="A91" s="67"/>
      <c r="B91" s="79"/>
      <c r="C91" s="67"/>
      <c r="D91" s="67"/>
      <c r="E91" s="186"/>
      <c r="F91" s="61"/>
      <c r="G91" s="36"/>
      <c r="H91" s="36"/>
      <c r="I91" s="45" t="s">
        <v>322</v>
      </c>
      <c r="J91" s="47" t="s">
        <v>646</v>
      </c>
      <c r="K91" s="12"/>
      <c r="L91" s="27"/>
      <c r="M91" s="27"/>
      <c r="N91" s="42"/>
      <c r="O91" s="42"/>
      <c r="P91" s="41"/>
      <c r="Q91" s="41"/>
    </row>
    <row r="92" spans="1:17" s="40" customFormat="1" ht="25.5" x14ac:dyDescent="0.15">
      <c r="A92" s="67"/>
      <c r="B92" s="79"/>
      <c r="C92" s="67"/>
      <c r="D92" s="67"/>
      <c r="E92" s="186"/>
      <c r="F92" s="61"/>
      <c r="G92" s="36"/>
      <c r="H92" s="36"/>
      <c r="I92" s="36"/>
      <c r="J92" s="47" t="s">
        <v>501</v>
      </c>
      <c r="K92" s="12"/>
      <c r="L92" s="27"/>
      <c r="M92" s="27"/>
      <c r="N92" s="42"/>
      <c r="O92" s="42"/>
      <c r="P92" s="41"/>
      <c r="Q92" s="41"/>
    </row>
    <row r="93" spans="1:17" s="40" customFormat="1" ht="25.5" x14ac:dyDescent="0.15">
      <c r="A93" s="67"/>
      <c r="B93" s="79"/>
      <c r="C93" s="67"/>
      <c r="D93" s="67"/>
      <c r="E93" s="186"/>
      <c r="F93" s="61"/>
      <c r="G93" s="36"/>
      <c r="H93" s="36"/>
      <c r="I93" s="36"/>
      <c r="J93" s="47" t="s">
        <v>502</v>
      </c>
      <c r="K93" s="12"/>
      <c r="L93" s="27"/>
      <c r="M93" s="27"/>
      <c r="N93" s="42"/>
      <c r="O93" s="42"/>
      <c r="P93" s="41"/>
      <c r="Q93" s="41"/>
    </row>
    <row r="94" spans="1:17" s="40" customFormat="1" ht="25.5" x14ac:dyDescent="0.15">
      <c r="A94" s="67"/>
      <c r="B94" s="79"/>
      <c r="C94" s="67"/>
      <c r="D94" s="67"/>
      <c r="E94" s="186"/>
      <c r="F94" s="61"/>
      <c r="G94" s="36"/>
      <c r="H94" s="38"/>
      <c r="I94" s="38"/>
      <c r="J94" s="47" t="s">
        <v>325</v>
      </c>
      <c r="K94" s="12"/>
      <c r="L94" s="27"/>
      <c r="M94" s="27"/>
      <c r="N94" s="42"/>
      <c r="O94" s="42"/>
      <c r="P94" s="41"/>
      <c r="Q94" s="41"/>
    </row>
    <row r="95" spans="1:17" s="40" customFormat="1" ht="25.5" x14ac:dyDescent="0.15">
      <c r="A95" s="67"/>
      <c r="B95" s="79"/>
      <c r="C95" s="67"/>
      <c r="D95" s="67"/>
      <c r="E95" s="186"/>
      <c r="F95" s="61"/>
      <c r="G95" s="36"/>
      <c r="H95" s="45" t="s">
        <v>320</v>
      </c>
      <c r="I95" s="37" t="s">
        <v>314</v>
      </c>
      <c r="J95" s="37"/>
      <c r="K95" s="12"/>
      <c r="L95" s="27"/>
      <c r="M95" s="27"/>
      <c r="N95" s="42"/>
      <c r="O95" s="42"/>
      <c r="P95" s="41"/>
      <c r="Q95" s="41"/>
    </row>
    <row r="96" spans="1:17" s="40" customFormat="1" ht="25.5" x14ac:dyDescent="0.15">
      <c r="A96" s="67"/>
      <c r="B96" s="79"/>
      <c r="C96" s="67"/>
      <c r="D96" s="67"/>
      <c r="E96" s="186"/>
      <c r="F96" s="61"/>
      <c r="G96" s="36"/>
      <c r="H96" s="36"/>
      <c r="I96" s="45" t="s">
        <v>317</v>
      </c>
      <c r="J96" s="47" t="s">
        <v>645</v>
      </c>
      <c r="K96" s="12"/>
      <c r="L96" s="27"/>
      <c r="M96" s="27"/>
      <c r="N96" s="42"/>
      <c r="O96" s="42"/>
      <c r="P96" s="41"/>
      <c r="Q96" s="41"/>
    </row>
    <row r="97" spans="1:17" s="40" customFormat="1" ht="25.5" x14ac:dyDescent="0.15">
      <c r="A97" s="67"/>
      <c r="B97" s="79"/>
      <c r="C97" s="67"/>
      <c r="D97" s="67"/>
      <c r="E97" s="186"/>
      <c r="F97" s="61"/>
      <c r="G97" s="36"/>
      <c r="H97" s="36"/>
      <c r="I97" s="36"/>
      <c r="J97" s="47" t="s">
        <v>503</v>
      </c>
      <c r="K97" s="12"/>
      <c r="L97" s="27"/>
      <c r="M97" s="27"/>
      <c r="N97" s="42"/>
      <c r="O97" s="42"/>
      <c r="P97" s="41"/>
      <c r="Q97" s="41"/>
    </row>
    <row r="98" spans="1:17" s="40" customFormat="1" ht="25.5" x14ac:dyDescent="0.15">
      <c r="A98" s="67"/>
      <c r="B98" s="79"/>
      <c r="C98" s="67"/>
      <c r="D98" s="67"/>
      <c r="E98" s="186"/>
      <c r="F98" s="61"/>
      <c r="G98" s="36"/>
      <c r="H98" s="36"/>
      <c r="I98" s="36"/>
      <c r="J98" s="47" t="s">
        <v>504</v>
      </c>
      <c r="K98" s="12"/>
      <c r="L98" s="27"/>
      <c r="M98" s="27"/>
      <c r="N98" s="42"/>
      <c r="O98" s="42"/>
      <c r="P98" s="41"/>
      <c r="Q98" s="41"/>
    </row>
    <row r="99" spans="1:17" s="40" customFormat="1" ht="25.5" x14ac:dyDescent="0.15">
      <c r="A99" s="67"/>
      <c r="B99" s="79"/>
      <c r="C99" s="67"/>
      <c r="D99" s="67"/>
      <c r="E99" s="186"/>
      <c r="F99" s="65"/>
      <c r="G99" s="38"/>
      <c r="H99" s="38"/>
      <c r="I99" s="38"/>
      <c r="J99" s="47" t="s">
        <v>321</v>
      </c>
      <c r="K99" s="12"/>
      <c r="L99" s="27"/>
      <c r="M99" s="27"/>
      <c r="N99" s="42"/>
      <c r="O99" s="42"/>
      <c r="P99" s="41"/>
      <c r="Q99" s="41"/>
    </row>
    <row r="100" spans="1:17" s="40" customFormat="1" ht="25.5" x14ac:dyDescent="0.15">
      <c r="A100" s="67"/>
      <c r="B100" s="79"/>
      <c r="C100" s="67"/>
      <c r="D100" s="67"/>
      <c r="E100" s="186"/>
      <c r="F100" s="60" t="s">
        <v>169</v>
      </c>
      <c r="G100" s="45" t="s">
        <v>329</v>
      </c>
      <c r="H100" s="45" t="s">
        <v>302</v>
      </c>
      <c r="I100" s="45" t="s">
        <v>490</v>
      </c>
      <c r="J100" s="47"/>
      <c r="K100" s="12"/>
      <c r="L100" s="27"/>
      <c r="M100" s="27"/>
      <c r="N100" s="42"/>
      <c r="O100" s="42"/>
      <c r="P100" s="41"/>
      <c r="Q100" s="41"/>
    </row>
    <row r="101" spans="1:17" s="40" customFormat="1" ht="15.75" x14ac:dyDescent="0.15">
      <c r="A101" s="67"/>
      <c r="B101" s="79"/>
      <c r="C101" s="67"/>
      <c r="D101" s="67"/>
      <c r="E101" s="186"/>
      <c r="F101" s="61"/>
      <c r="G101" s="36"/>
      <c r="H101" s="38"/>
      <c r="I101" s="37" t="s">
        <v>300</v>
      </c>
      <c r="J101" s="47"/>
      <c r="K101" s="12"/>
      <c r="L101" s="27"/>
      <c r="M101" s="27"/>
      <c r="N101" s="42"/>
      <c r="O101" s="42"/>
      <c r="P101" s="41"/>
      <c r="Q101" s="41"/>
    </row>
    <row r="102" spans="1:17" s="40" customFormat="1" ht="15.75" x14ac:dyDescent="0.15">
      <c r="A102" s="67"/>
      <c r="B102" s="76" t="s">
        <v>83</v>
      </c>
      <c r="C102" s="66" t="s">
        <v>76</v>
      </c>
      <c r="D102" s="66"/>
      <c r="E102" s="66"/>
      <c r="F102" s="60" t="s">
        <v>170</v>
      </c>
      <c r="G102" s="45" t="s">
        <v>215</v>
      </c>
      <c r="H102" s="45"/>
      <c r="I102" s="78" t="s">
        <v>464</v>
      </c>
      <c r="J102" s="37"/>
      <c r="K102" s="12"/>
      <c r="L102" s="27"/>
      <c r="M102" s="27"/>
      <c r="N102" s="42"/>
      <c r="O102" s="42"/>
      <c r="P102" s="41"/>
      <c r="Q102" s="41"/>
    </row>
    <row r="103" spans="1:17" s="40" customFormat="1" ht="15.75" x14ac:dyDescent="0.15">
      <c r="A103" s="67"/>
      <c r="B103" s="79"/>
      <c r="C103" s="67"/>
      <c r="D103" s="67"/>
      <c r="E103" s="67"/>
      <c r="F103" s="61"/>
      <c r="G103" s="94" t="s">
        <v>216</v>
      </c>
      <c r="H103" s="45"/>
      <c r="I103" s="78" t="s">
        <v>505</v>
      </c>
      <c r="J103" s="37"/>
      <c r="K103" s="12"/>
      <c r="L103" s="27"/>
      <c r="M103" s="27"/>
      <c r="N103" s="42"/>
      <c r="O103" s="42"/>
      <c r="P103" s="41"/>
      <c r="Q103" s="41"/>
    </row>
    <row r="104" spans="1:17" s="40" customFormat="1" ht="15.75" x14ac:dyDescent="0.15">
      <c r="A104" s="67"/>
      <c r="B104" s="79"/>
      <c r="C104" s="67"/>
      <c r="D104" s="67"/>
      <c r="E104" s="67"/>
      <c r="F104" s="61"/>
      <c r="G104" s="96"/>
      <c r="H104" s="36"/>
      <c r="I104" s="78" t="s">
        <v>623</v>
      </c>
      <c r="J104" s="37"/>
      <c r="K104" s="12"/>
      <c r="L104" s="27"/>
      <c r="M104" s="27"/>
      <c r="N104" s="42"/>
      <c r="O104" s="42"/>
      <c r="P104" s="41"/>
      <c r="Q104" s="41"/>
    </row>
    <row r="105" spans="1:17" s="40" customFormat="1" ht="15.75" x14ac:dyDescent="0.15">
      <c r="A105" s="67"/>
      <c r="B105" s="79"/>
      <c r="C105" s="76" t="s">
        <v>81</v>
      </c>
      <c r="D105" s="76" t="s">
        <v>79</v>
      </c>
      <c r="E105" s="85"/>
      <c r="F105" s="72" t="s">
        <v>171</v>
      </c>
      <c r="G105" s="54"/>
      <c r="H105" s="54"/>
      <c r="I105" s="37" t="s">
        <v>477</v>
      </c>
      <c r="J105" s="37"/>
      <c r="K105" s="12"/>
      <c r="L105" s="27"/>
      <c r="M105" s="27"/>
      <c r="N105" s="42"/>
      <c r="O105" s="42"/>
      <c r="P105" s="41"/>
      <c r="Q105" s="41"/>
    </row>
    <row r="106" spans="1:17" s="40" customFormat="1" ht="15.75" x14ac:dyDescent="0.15">
      <c r="A106" s="67"/>
      <c r="B106" s="79"/>
      <c r="C106" s="79"/>
      <c r="D106" s="66" t="s">
        <v>77</v>
      </c>
      <c r="E106" s="66"/>
      <c r="F106" s="60" t="s">
        <v>172</v>
      </c>
      <c r="G106" s="54" t="s">
        <v>333</v>
      </c>
      <c r="H106" s="54"/>
      <c r="I106" s="37" t="s">
        <v>506</v>
      </c>
      <c r="J106" s="37"/>
      <c r="K106" s="12"/>
      <c r="L106" s="27"/>
      <c r="M106" s="27"/>
      <c r="N106" s="42"/>
      <c r="O106" s="42"/>
      <c r="P106" s="41"/>
      <c r="Q106" s="41"/>
    </row>
    <row r="107" spans="1:17" s="40" customFormat="1" ht="25.5" x14ac:dyDescent="0.15">
      <c r="A107" s="67"/>
      <c r="B107" s="79"/>
      <c r="C107" s="79"/>
      <c r="D107" s="67"/>
      <c r="E107" s="67"/>
      <c r="F107" s="61"/>
      <c r="G107" s="54" t="s">
        <v>332</v>
      </c>
      <c r="H107" s="54"/>
      <c r="I107" s="47" t="s">
        <v>478</v>
      </c>
      <c r="J107" s="37"/>
      <c r="K107" s="12"/>
      <c r="L107" s="27"/>
      <c r="M107" s="27"/>
      <c r="N107" s="42"/>
      <c r="O107" s="42"/>
      <c r="P107" s="41"/>
      <c r="Q107" s="41"/>
    </row>
    <row r="108" spans="1:17" s="40" customFormat="1" ht="25.5" x14ac:dyDescent="0.15">
      <c r="A108" s="67"/>
      <c r="B108" s="79"/>
      <c r="C108" s="79"/>
      <c r="D108" s="67"/>
      <c r="E108" s="67"/>
      <c r="F108" s="61"/>
      <c r="G108" s="54" t="s">
        <v>331</v>
      </c>
      <c r="H108" s="54"/>
      <c r="I108" s="37" t="s">
        <v>480</v>
      </c>
      <c r="J108" s="37" t="s">
        <v>638</v>
      </c>
      <c r="K108" s="12"/>
      <c r="L108" s="27"/>
      <c r="M108" s="27"/>
      <c r="N108" s="42"/>
      <c r="O108" s="42"/>
      <c r="P108" s="41"/>
      <c r="Q108" s="41"/>
    </row>
    <row r="109" spans="1:17" s="40" customFormat="1" ht="15.75" x14ac:dyDescent="0.15">
      <c r="A109" s="67"/>
      <c r="B109" s="79"/>
      <c r="C109" s="79"/>
      <c r="D109" s="68"/>
      <c r="E109" s="68"/>
      <c r="F109" s="65"/>
      <c r="G109" s="54" t="s">
        <v>330</v>
      </c>
      <c r="H109" s="54"/>
      <c r="I109" s="47" t="s">
        <v>474</v>
      </c>
      <c r="J109" s="37"/>
      <c r="K109" s="12"/>
      <c r="L109" s="27"/>
      <c r="M109" s="27"/>
      <c r="N109" s="42"/>
      <c r="O109" s="42"/>
      <c r="P109" s="41"/>
      <c r="Q109" s="41"/>
    </row>
    <row r="110" spans="1:17" s="40" customFormat="1" ht="15.75" x14ac:dyDescent="0.15">
      <c r="A110" s="67"/>
      <c r="B110" s="76" t="s">
        <v>84</v>
      </c>
      <c r="C110" s="66" t="s">
        <v>76</v>
      </c>
      <c r="D110" s="66"/>
      <c r="E110" s="66"/>
      <c r="F110" s="60" t="s">
        <v>173</v>
      </c>
      <c r="G110" s="45" t="s">
        <v>215</v>
      </c>
      <c r="H110" s="45"/>
      <c r="I110" s="78" t="s">
        <v>464</v>
      </c>
      <c r="J110" s="37"/>
      <c r="K110" s="12"/>
      <c r="L110" s="27"/>
      <c r="M110" s="27"/>
      <c r="N110" s="42"/>
      <c r="O110" s="42"/>
      <c r="P110" s="41"/>
      <c r="Q110" s="41"/>
    </row>
    <row r="111" spans="1:17" s="40" customFormat="1" ht="15.75" x14ac:dyDescent="0.15">
      <c r="A111" s="67"/>
      <c r="B111" s="79"/>
      <c r="C111" s="67"/>
      <c r="D111" s="67"/>
      <c r="E111" s="67"/>
      <c r="F111" s="61"/>
      <c r="G111" s="94" t="s">
        <v>216</v>
      </c>
      <c r="H111" s="45"/>
      <c r="I111" s="78" t="s">
        <v>604</v>
      </c>
      <c r="J111" s="37"/>
      <c r="K111" s="12"/>
      <c r="L111" s="27"/>
      <c r="M111" s="27"/>
      <c r="N111" s="42"/>
      <c r="O111" s="42"/>
      <c r="P111" s="41"/>
      <c r="Q111" s="41"/>
    </row>
    <row r="112" spans="1:17" s="40" customFormat="1" ht="15.75" x14ac:dyDescent="0.15">
      <c r="A112" s="67"/>
      <c r="B112" s="79"/>
      <c r="C112" s="67"/>
      <c r="D112" s="68"/>
      <c r="E112" s="68"/>
      <c r="F112" s="65"/>
      <c r="G112" s="96"/>
      <c r="H112" s="36"/>
      <c r="I112" s="78" t="s">
        <v>623</v>
      </c>
      <c r="J112" s="37"/>
      <c r="K112" s="12"/>
      <c r="L112" s="27"/>
      <c r="M112" s="27"/>
      <c r="N112" s="42"/>
      <c r="O112" s="42"/>
      <c r="P112" s="41"/>
      <c r="Q112" s="41"/>
    </row>
    <row r="113" spans="1:17" s="40" customFormat="1" ht="15.75" x14ac:dyDescent="0.15">
      <c r="A113" s="67"/>
      <c r="B113" s="79"/>
      <c r="C113" s="66" t="s">
        <v>81</v>
      </c>
      <c r="D113" s="66"/>
      <c r="E113" s="66"/>
      <c r="F113" s="60" t="s">
        <v>174</v>
      </c>
      <c r="G113" s="39" t="s">
        <v>335</v>
      </c>
      <c r="H113" s="39"/>
      <c r="I113" s="37" t="s">
        <v>507</v>
      </c>
      <c r="J113" s="37"/>
      <c r="K113" s="12"/>
      <c r="L113" s="27"/>
      <c r="M113" s="27"/>
      <c r="N113" s="42"/>
      <c r="O113" s="42"/>
      <c r="P113" s="41"/>
      <c r="Q113" s="41"/>
    </row>
    <row r="114" spans="1:17" s="40" customFormat="1" ht="15.75" x14ac:dyDescent="0.15">
      <c r="A114" s="67"/>
      <c r="B114" s="82"/>
      <c r="C114" s="68"/>
      <c r="D114" s="68"/>
      <c r="E114" s="68"/>
      <c r="F114" s="65"/>
      <c r="G114" s="38" t="s">
        <v>334</v>
      </c>
      <c r="H114" s="38"/>
      <c r="I114" s="37" t="s">
        <v>508</v>
      </c>
      <c r="J114" s="37"/>
      <c r="K114" s="12"/>
      <c r="L114" s="27"/>
      <c r="M114" s="27"/>
      <c r="N114" s="42"/>
      <c r="O114" s="42"/>
      <c r="P114" s="41"/>
      <c r="Q114" s="41"/>
    </row>
    <row r="115" spans="1:17" s="40" customFormat="1" ht="15.75" x14ac:dyDescent="0.15">
      <c r="A115" s="67"/>
      <c r="B115" s="76" t="s">
        <v>85</v>
      </c>
      <c r="C115" s="66" t="s">
        <v>76</v>
      </c>
      <c r="D115" s="66"/>
      <c r="E115" s="66"/>
      <c r="F115" s="60" t="s">
        <v>175</v>
      </c>
      <c r="G115" s="45" t="s">
        <v>215</v>
      </c>
      <c r="H115" s="45"/>
      <c r="I115" s="78" t="s">
        <v>464</v>
      </c>
      <c r="J115" s="37"/>
      <c r="K115" s="12"/>
      <c r="L115" s="27"/>
      <c r="M115" s="27"/>
      <c r="N115" s="42"/>
      <c r="O115" s="42"/>
      <c r="P115" s="41"/>
      <c r="Q115" s="41"/>
    </row>
    <row r="116" spans="1:17" s="40" customFormat="1" ht="15.75" x14ac:dyDescent="0.15">
      <c r="A116" s="67"/>
      <c r="B116" s="79"/>
      <c r="C116" s="67"/>
      <c r="D116" s="67"/>
      <c r="E116" s="67"/>
      <c r="F116" s="61"/>
      <c r="G116" s="94" t="s">
        <v>216</v>
      </c>
      <c r="H116" s="45"/>
      <c r="I116" s="37" t="s">
        <v>599</v>
      </c>
      <c r="J116" s="37"/>
      <c r="K116" s="12"/>
      <c r="L116" s="27"/>
      <c r="M116" s="27"/>
      <c r="N116" s="42"/>
      <c r="O116" s="42"/>
      <c r="P116" s="41"/>
      <c r="Q116" s="41"/>
    </row>
    <row r="117" spans="1:17" s="40" customFormat="1" ht="15.75" x14ac:dyDescent="0.15">
      <c r="A117" s="67"/>
      <c r="B117" s="79"/>
      <c r="C117" s="68"/>
      <c r="D117" s="68"/>
      <c r="E117" s="68"/>
      <c r="F117" s="65"/>
      <c r="G117" s="96"/>
      <c r="H117" s="36"/>
      <c r="I117" s="78" t="s">
        <v>623</v>
      </c>
      <c r="J117" s="37"/>
      <c r="K117" s="12"/>
      <c r="L117" s="27"/>
      <c r="M117" s="27"/>
      <c r="N117" s="42"/>
      <c r="O117" s="42"/>
      <c r="P117" s="41"/>
      <c r="Q117" s="41"/>
    </row>
    <row r="118" spans="1:17" s="40" customFormat="1" ht="15.75" x14ac:dyDescent="0.15">
      <c r="A118" s="67"/>
      <c r="B118" s="79"/>
      <c r="C118" s="76" t="s">
        <v>81</v>
      </c>
      <c r="D118" s="76" t="s">
        <v>79</v>
      </c>
      <c r="E118" s="85"/>
      <c r="F118" s="72" t="s">
        <v>176</v>
      </c>
      <c r="G118" s="54"/>
      <c r="H118" s="54"/>
      <c r="I118" s="37" t="s">
        <v>509</v>
      </c>
      <c r="J118" s="37"/>
      <c r="K118" s="12"/>
      <c r="L118" s="27"/>
      <c r="M118" s="27"/>
      <c r="N118" s="42"/>
      <c r="O118" s="42"/>
      <c r="P118" s="41"/>
      <c r="Q118" s="41"/>
    </row>
    <row r="119" spans="1:17" s="40" customFormat="1" ht="15.75" x14ac:dyDescent="0.15">
      <c r="A119" s="67"/>
      <c r="B119" s="79"/>
      <c r="C119" s="79"/>
      <c r="D119" s="66" t="s">
        <v>336</v>
      </c>
      <c r="E119" s="66"/>
      <c r="F119" s="60" t="s">
        <v>177</v>
      </c>
      <c r="G119" s="54" t="s">
        <v>338</v>
      </c>
      <c r="H119" s="54"/>
      <c r="I119" s="47" t="s">
        <v>510</v>
      </c>
      <c r="J119" s="37" t="s">
        <v>340</v>
      </c>
      <c r="K119" s="12"/>
      <c r="L119" s="27"/>
      <c r="M119" s="27"/>
      <c r="N119" s="42"/>
      <c r="O119" s="42"/>
      <c r="P119" s="41"/>
      <c r="Q119" s="41"/>
    </row>
    <row r="120" spans="1:17" s="40" customFormat="1" ht="15.75" x14ac:dyDescent="0.15">
      <c r="A120" s="67"/>
      <c r="B120" s="79"/>
      <c r="C120" s="79"/>
      <c r="D120" s="67"/>
      <c r="E120" s="67"/>
      <c r="F120" s="61"/>
      <c r="G120" s="54" t="s">
        <v>337</v>
      </c>
      <c r="H120" s="54"/>
      <c r="I120" s="47" t="s">
        <v>511</v>
      </c>
      <c r="J120" s="37"/>
      <c r="K120" s="12"/>
      <c r="L120" s="27"/>
      <c r="M120" s="27"/>
      <c r="N120" s="42"/>
      <c r="O120" s="42"/>
      <c r="P120" s="41"/>
      <c r="Q120" s="41"/>
    </row>
    <row r="121" spans="1:17" s="40" customFormat="1" ht="15.75" x14ac:dyDescent="0.15">
      <c r="A121" s="67"/>
      <c r="B121" s="82"/>
      <c r="C121" s="82"/>
      <c r="D121" s="68"/>
      <c r="E121" s="68"/>
      <c r="F121" s="65"/>
      <c r="G121" s="54" t="s">
        <v>339</v>
      </c>
      <c r="H121" s="54"/>
      <c r="I121" s="47" t="s">
        <v>512</v>
      </c>
      <c r="J121" s="37"/>
      <c r="K121" s="12"/>
      <c r="L121" s="27"/>
      <c r="M121" s="27"/>
      <c r="N121" s="42"/>
      <c r="O121" s="42"/>
      <c r="P121" s="41"/>
      <c r="Q121" s="41"/>
    </row>
    <row r="122" spans="1:17" s="40" customFormat="1" ht="15.75" x14ac:dyDescent="0.15">
      <c r="A122" s="67"/>
      <c r="B122" s="83" t="s">
        <v>86</v>
      </c>
      <c r="C122" s="84" t="s">
        <v>87</v>
      </c>
      <c r="D122" s="71" t="s">
        <v>76</v>
      </c>
      <c r="E122" s="71"/>
      <c r="F122" s="60" t="s">
        <v>178</v>
      </c>
      <c r="G122" s="45" t="s">
        <v>215</v>
      </c>
      <c r="H122" s="45"/>
      <c r="I122" s="78" t="s">
        <v>341</v>
      </c>
      <c r="J122" s="37"/>
      <c r="K122" s="12"/>
      <c r="L122" s="27"/>
      <c r="M122" s="27"/>
      <c r="N122" s="42"/>
      <c r="O122" s="42"/>
      <c r="P122" s="41"/>
      <c r="Q122" s="41"/>
    </row>
    <row r="123" spans="1:17" s="40" customFormat="1" ht="15.75" x14ac:dyDescent="0.15">
      <c r="A123" s="67"/>
      <c r="B123" s="83"/>
      <c r="C123" s="83"/>
      <c r="D123" s="70"/>
      <c r="E123" s="70"/>
      <c r="F123" s="61"/>
      <c r="G123" s="38"/>
      <c r="H123" s="38"/>
      <c r="I123" s="78" t="s">
        <v>513</v>
      </c>
      <c r="J123" s="37"/>
      <c r="K123" s="12"/>
      <c r="L123" s="27"/>
      <c r="M123" s="27"/>
      <c r="N123" s="42"/>
      <c r="O123" s="42"/>
      <c r="P123" s="41"/>
      <c r="Q123" s="41"/>
    </row>
    <row r="124" spans="1:17" s="40" customFormat="1" ht="15.75" x14ac:dyDescent="0.15">
      <c r="A124" s="67"/>
      <c r="B124" s="83"/>
      <c r="C124" s="83"/>
      <c r="D124" s="70"/>
      <c r="E124" s="70"/>
      <c r="F124" s="61"/>
      <c r="G124" s="45" t="s">
        <v>216</v>
      </c>
      <c r="H124" s="45"/>
      <c r="I124" s="78" t="s">
        <v>600</v>
      </c>
      <c r="J124" s="37"/>
      <c r="K124" s="12"/>
      <c r="L124" s="27"/>
      <c r="M124" s="27"/>
      <c r="N124" s="42"/>
      <c r="O124" s="42"/>
      <c r="P124" s="41"/>
      <c r="Q124" s="41"/>
    </row>
    <row r="125" spans="1:17" s="40" customFormat="1" ht="15.75" x14ac:dyDescent="0.15">
      <c r="A125" s="67"/>
      <c r="B125" s="83"/>
      <c r="C125" s="83"/>
      <c r="D125" s="70"/>
      <c r="E125" s="70"/>
      <c r="F125" s="61"/>
      <c r="G125" s="36"/>
      <c r="H125" s="36"/>
      <c r="I125" s="78" t="s">
        <v>623</v>
      </c>
      <c r="J125" s="37"/>
      <c r="K125" s="12"/>
      <c r="L125" s="27"/>
      <c r="M125" s="27"/>
      <c r="N125" s="42"/>
      <c r="O125" s="42"/>
      <c r="P125" s="41"/>
      <c r="Q125" s="41"/>
    </row>
    <row r="126" spans="1:17" s="40" customFormat="1" ht="15.75" x14ac:dyDescent="0.15">
      <c r="A126" s="67"/>
      <c r="B126" s="83"/>
      <c r="C126" s="83"/>
      <c r="D126" s="70"/>
      <c r="E126" s="70"/>
      <c r="F126" s="61"/>
      <c r="G126" s="36"/>
      <c r="H126" s="36"/>
      <c r="I126" s="37" t="s">
        <v>514</v>
      </c>
      <c r="J126" s="37"/>
      <c r="K126" s="12"/>
      <c r="L126" s="27"/>
      <c r="M126" s="27"/>
      <c r="N126" s="42"/>
      <c r="O126" s="42"/>
      <c r="P126" s="41"/>
      <c r="Q126" s="41"/>
    </row>
    <row r="127" spans="1:17" s="40" customFormat="1" ht="15.75" x14ac:dyDescent="0.15">
      <c r="A127" s="67"/>
      <c r="B127" s="83"/>
      <c r="C127" s="83"/>
      <c r="D127" s="75"/>
      <c r="E127" s="75"/>
      <c r="F127" s="65"/>
      <c r="G127" s="38"/>
      <c r="H127" s="38"/>
      <c r="I127" s="37" t="s">
        <v>515</v>
      </c>
      <c r="J127" s="37"/>
      <c r="K127" s="12"/>
      <c r="L127" s="27"/>
      <c r="M127" s="27"/>
      <c r="N127" s="42"/>
      <c r="O127" s="42"/>
      <c r="P127" s="41"/>
      <c r="Q127" s="41"/>
    </row>
    <row r="128" spans="1:17" s="40" customFormat="1" ht="15.75" x14ac:dyDescent="0.15">
      <c r="A128" s="67"/>
      <c r="B128" s="83"/>
      <c r="C128" s="83"/>
      <c r="D128" s="84" t="s">
        <v>81</v>
      </c>
      <c r="E128" s="84" t="s">
        <v>79</v>
      </c>
      <c r="F128" s="87" t="s">
        <v>179</v>
      </c>
      <c r="G128" s="54"/>
      <c r="H128" s="54"/>
      <c r="I128" s="37" t="s">
        <v>516</v>
      </c>
      <c r="J128" s="37"/>
      <c r="K128" s="12"/>
      <c r="L128" s="27"/>
      <c r="M128" s="27"/>
      <c r="N128" s="42"/>
      <c r="O128" s="42"/>
      <c r="P128" s="41"/>
      <c r="Q128" s="41"/>
    </row>
    <row r="129" spans="1:17" s="40" customFormat="1" ht="25.5" x14ac:dyDescent="0.15">
      <c r="A129" s="67"/>
      <c r="B129" s="83"/>
      <c r="C129" s="83"/>
      <c r="D129" s="83"/>
      <c r="E129" s="71" t="s">
        <v>77</v>
      </c>
      <c r="F129" s="87" t="s">
        <v>180</v>
      </c>
      <c r="G129" s="100"/>
      <c r="H129" s="94"/>
      <c r="I129" s="101" t="s">
        <v>517</v>
      </c>
      <c r="J129" s="37" t="s">
        <v>647</v>
      </c>
      <c r="K129" s="12"/>
      <c r="L129" s="27"/>
      <c r="M129" s="27"/>
      <c r="N129" s="42"/>
      <c r="O129" s="42"/>
      <c r="P129" s="41"/>
      <c r="Q129" s="41"/>
    </row>
    <row r="130" spans="1:17" s="40" customFormat="1" ht="25.5" x14ac:dyDescent="0.15">
      <c r="A130" s="67"/>
      <c r="B130" s="83"/>
      <c r="C130" s="83"/>
      <c r="D130" s="83"/>
      <c r="E130" s="70"/>
      <c r="F130" s="88"/>
      <c r="G130" s="102"/>
      <c r="H130" s="95"/>
      <c r="I130" s="103"/>
      <c r="J130" s="37" t="s">
        <v>648</v>
      </c>
      <c r="K130" s="12"/>
      <c r="L130" s="27"/>
      <c r="M130" s="27"/>
      <c r="N130" s="42"/>
      <c r="O130" s="42"/>
      <c r="P130" s="41"/>
      <c r="Q130" s="41"/>
    </row>
    <row r="131" spans="1:17" s="40" customFormat="1" ht="25.5" x14ac:dyDescent="0.15">
      <c r="A131" s="67"/>
      <c r="B131" s="83"/>
      <c r="C131" s="83"/>
      <c r="D131" s="83"/>
      <c r="E131" s="70"/>
      <c r="F131" s="88"/>
      <c r="G131" s="73" t="s">
        <v>346</v>
      </c>
      <c r="H131" s="54"/>
      <c r="I131" s="47" t="s">
        <v>518</v>
      </c>
      <c r="J131" s="37" t="s">
        <v>649</v>
      </c>
      <c r="K131" s="12"/>
      <c r="L131" s="27"/>
      <c r="M131" s="27"/>
      <c r="N131" s="42"/>
      <c r="O131" s="42"/>
      <c r="P131" s="41"/>
      <c r="Q131" s="41"/>
    </row>
    <row r="132" spans="1:17" s="40" customFormat="1" ht="25.5" x14ac:dyDescent="0.15">
      <c r="A132" s="67"/>
      <c r="B132" s="83"/>
      <c r="C132" s="83"/>
      <c r="D132" s="83"/>
      <c r="E132" s="70"/>
      <c r="F132" s="88"/>
      <c r="G132" s="73" t="s">
        <v>342</v>
      </c>
      <c r="H132" s="54"/>
      <c r="I132" s="47" t="s">
        <v>470</v>
      </c>
      <c r="J132" s="37" t="s">
        <v>650</v>
      </c>
      <c r="K132" s="12"/>
      <c r="L132" s="27"/>
      <c r="M132" s="27"/>
      <c r="N132" s="42"/>
      <c r="O132" s="42"/>
      <c r="P132" s="41"/>
      <c r="Q132" s="41"/>
    </row>
    <row r="133" spans="1:17" s="40" customFormat="1" ht="25.5" x14ac:dyDescent="0.15">
      <c r="A133" s="67"/>
      <c r="B133" s="83"/>
      <c r="C133" s="83"/>
      <c r="D133" s="83"/>
      <c r="E133" s="70"/>
      <c r="F133" s="88"/>
      <c r="G133" s="73" t="s">
        <v>331</v>
      </c>
      <c r="H133" s="54"/>
      <c r="I133" s="47" t="s">
        <v>471</v>
      </c>
      <c r="J133" s="37" t="s">
        <v>651</v>
      </c>
      <c r="K133" s="12"/>
      <c r="L133" s="27"/>
      <c r="M133" s="27"/>
      <c r="N133" s="42"/>
      <c r="O133" s="42"/>
      <c r="P133" s="41"/>
      <c r="Q133" s="41"/>
    </row>
    <row r="134" spans="1:17" s="40" customFormat="1" ht="25.5" x14ac:dyDescent="0.15">
      <c r="A134" s="67"/>
      <c r="B134" s="83"/>
      <c r="C134" s="83"/>
      <c r="D134" s="83"/>
      <c r="E134" s="70"/>
      <c r="F134" s="88"/>
      <c r="G134" s="73" t="s">
        <v>343</v>
      </c>
      <c r="H134" s="54"/>
      <c r="I134" s="47" t="s">
        <v>472</v>
      </c>
      <c r="J134" s="37" t="s">
        <v>652</v>
      </c>
      <c r="K134" s="12"/>
      <c r="L134" s="27"/>
      <c r="M134" s="27"/>
      <c r="N134" s="42"/>
      <c r="O134" s="42"/>
      <c r="P134" s="41"/>
      <c r="Q134" s="41"/>
    </row>
    <row r="135" spans="1:17" s="40" customFormat="1" ht="25.5" x14ac:dyDescent="0.15">
      <c r="A135" s="67"/>
      <c r="B135" s="83"/>
      <c r="C135" s="83"/>
      <c r="D135" s="83"/>
      <c r="E135" s="70"/>
      <c r="F135" s="88"/>
      <c r="G135" s="73" t="s">
        <v>345</v>
      </c>
      <c r="H135" s="54"/>
      <c r="I135" s="47" t="s">
        <v>473</v>
      </c>
      <c r="J135" s="37" t="s">
        <v>653</v>
      </c>
      <c r="K135" s="12"/>
      <c r="L135" s="27"/>
      <c r="M135" s="27"/>
      <c r="N135" s="42"/>
      <c r="O135" s="42"/>
      <c r="P135" s="41"/>
      <c r="Q135" s="41"/>
    </row>
    <row r="136" spans="1:17" s="40" customFormat="1" ht="15.75" x14ac:dyDescent="0.15">
      <c r="A136" s="67"/>
      <c r="B136" s="83"/>
      <c r="C136" s="83"/>
      <c r="D136" s="83"/>
      <c r="E136" s="75"/>
      <c r="F136" s="89"/>
      <c r="G136" s="73" t="s">
        <v>344</v>
      </c>
      <c r="H136" s="54"/>
      <c r="I136" s="47" t="s">
        <v>474</v>
      </c>
      <c r="K136" s="12"/>
      <c r="L136" s="27"/>
      <c r="M136" s="27"/>
      <c r="N136" s="42"/>
      <c r="O136" s="42"/>
      <c r="P136" s="41"/>
      <c r="Q136" s="41"/>
    </row>
    <row r="137" spans="1:17" s="40" customFormat="1" ht="25.5" x14ac:dyDescent="0.15">
      <c r="A137" s="67"/>
      <c r="B137" s="83"/>
      <c r="C137" s="83"/>
      <c r="D137" s="83"/>
      <c r="E137" s="71" t="s">
        <v>383</v>
      </c>
      <c r="F137" s="60" t="s">
        <v>181</v>
      </c>
      <c r="G137" s="45" t="s">
        <v>348</v>
      </c>
      <c r="H137" s="45"/>
      <c r="I137" s="37" t="s">
        <v>351</v>
      </c>
      <c r="J137" s="37" t="s">
        <v>654</v>
      </c>
      <c r="K137" s="12"/>
      <c r="L137" s="27"/>
      <c r="M137" s="27"/>
      <c r="N137" s="42"/>
      <c r="O137" s="42"/>
      <c r="P137" s="41"/>
      <c r="Q137" s="41"/>
    </row>
    <row r="138" spans="1:17" s="40" customFormat="1" ht="15.75" x14ac:dyDescent="0.15">
      <c r="A138" s="67"/>
      <c r="B138" s="83"/>
      <c r="C138" s="83"/>
      <c r="D138" s="83"/>
      <c r="E138" s="70"/>
      <c r="F138" s="61"/>
      <c r="G138" s="36"/>
      <c r="H138" s="36"/>
      <c r="I138" s="37" t="s">
        <v>353</v>
      </c>
      <c r="J138" s="37"/>
      <c r="K138" s="12"/>
      <c r="L138" s="27"/>
      <c r="M138" s="27"/>
      <c r="N138" s="42"/>
      <c r="O138" s="42"/>
      <c r="P138" s="41"/>
      <c r="Q138" s="41"/>
    </row>
    <row r="139" spans="1:17" s="40" customFormat="1" ht="15.75" x14ac:dyDescent="0.15">
      <c r="A139" s="67"/>
      <c r="B139" s="83"/>
      <c r="C139" s="83"/>
      <c r="D139" s="83"/>
      <c r="E139" s="70"/>
      <c r="F139" s="61"/>
      <c r="G139" s="36"/>
      <c r="H139" s="36"/>
      <c r="I139" s="37" t="s">
        <v>655</v>
      </c>
      <c r="J139" s="37"/>
      <c r="K139" s="12"/>
      <c r="L139" s="27"/>
      <c r="M139" s="27"/>
      <c r="N139" s="42"/>
      <c r="O139" s="42"/>
      <c r="P139" s="41"/>
      <c r="Q139" s="41"/>
    </row>
    <row r="140" spans="1:17" s="40" customFormat="1" ht="15.75" x14ac:dyDescent="0.15">
      <c r="A140" s="67"/>
      <c r="B140" s="83"/>
      <c r="C140" s="83"/>
      <c r="D140" s="83"/>
      <c r="E140" s="70"/>
      <c r="F140" s="61"/>
      <c r="G140" s="36"/>
      <c r="H140" s="36"/>
      <c r="I140" s="37" t="s">
        <v>365</v>
      </c>
      <c r="J140" s="37"/>
      <c r="K140" s="12"/>
      <c r="L140" s="27"/>
      <c r="M140" s="27"/>
      <c r="N140" s="42"/>
      <c r="O140" s="42"/>
      <c r="P140" s="41"/>
      <c r="Q140" s="41"/>
    </row>
    <row r="141" spans="1:17" s="40" customFormat="1" ht="15.75" x14ac:dyDescent="0.15">
      <c r="A141" s="67"/>
      <c r="B141" s="83"/>
      <c r="C141" s="83"/>
      <c r="D141" s="83"/>
      <c r="E141" s="70"/>
      <c r="F141" s="61"/>
      <c r="G141" s="36"/>
      <c r="H141" s="36"/>
      <c r="I141" s="37" t="s">
        <v>366</v>
      </c>
      <c r="J141" s="37"/>
      <c r="K141" s="12"/>
      <c r="L141" s="27"/>
      <c r="M141" s="27"/>
      <c r="N141" s="42"/>
      <c r="O141" s="42"/>
      <c r="P141" s="41"/>
      <c r="Q141" s="41"/>
    </row>
    <row r="142" spans="1:17" s="40" customFormat="1" ht="15.75" x14ac:dyDescent="0.15">
      <c r="A142" s="67"/>
      <c r="B142" s="83"/>
      <c r="C142" s="83"/>
      <c r="D142" s="83"/>
      <c r="E142" s="70"/>
      <c r="F142" s="61"/>
      <c r="G142" s="36"/>
      <c r="H142" s="36"/>
      <c r="I142" s="37" t="s">
        <v>364</v>
      </c>
      <c r="J142" s="37"/>
      <c r="K142" s="12"/>
      <c r="L142" s="27"/>
      <c r="M142" s="27"/>
      <c r="N142" s="42"/>
      <c r="O142" s="42"/>
      <c r="P142" s="41"/>
      <c r="Q142" s="41"/>
    </row>
    <row r="143" spans="1:17" s="40" customFormat="1" ht="15.75" x14ac:dyDescent="0.15">
      <c r="A143" s="67"/>
      <c r="B143" s="83"/>
      <c r="C143" s="83"/>
      <c r="D143" s="83"/>
      <c r="E143" s="70"/>
      <c r="F143" s="61"/>
      <c r="G143" s="36"/>
      <c r="H143" s="36"/>
      <c r="I143" s="37" t="s">
        <v>363</v>
      </c>
      <c r="J143" s="37"/>
      <c r="K143" s="12"/>
      <c r="L143" s="27"/>
      <c r="M143" s="27"/>
      <c r="N143" s="42"/>
      <c r="O143" s="42"/>
      <c r="P143" s="41"/>
      <c r="Q143" s="41"/>
    </row>
    <row r="144" spans="1:17" s="40" customFormat="1" ht="15.75" x14ac:dyDescent="0.15">
      <c r="A144" s="67"/>
      <c r="B144" s="83"/>
      <c r="C144" s="83"/>
      <c r="D144" s="83"/>
      <c r="E144" s="70"/>
      <c r="F144" s="61"/>
      <c r="G144" s="38"/>
      <c r="H144" s="38"/>
      <c r="I144" s="37" t="s">
        <v>362</v>
      </c>
      <c r="J144" s="37"/>
      <c r="K144" s="12"/>
      <c r="L144" s="27"/>
      <c r="M144" s="27"/>
      <c r="N144" s="42"/>
      <c r="O144" s="42"/>
      <c r="P144" s="41"/>
      <c r="Q144" s="41"/>
    </row>
    <row r="145" spans="1:17" s="40" customFormat="1" ht="25.5" x14ac:dyDescent="0.15">
      <c r="A145" s="67"/>
      <c r="B145" s="83"/>
      <c r="C145" s="83"/>
      <c r="D145" s="83"/>
      <c r="E145" s="70"/>
      <c r="F145" s="61"/>
      <c r="G145" s="45" t="s">
        <v>349</v>
      </c>
      <c r="H145" s="45"/>
      <c r="I145" s="37" t="s">
        <v>352</v>
      </c>
      <c r="J145" s="37" t="s">
        <v>656</v>
      </c>
      <c r="K145" s="12"/>
      <c r="L145" s="27"/>
      <c r="M145" s="27"/>
      <c r="N145" s="42"/>
      <c r="O145" s="42"/>
      <c r="P145" s="41"/>
      <c r="Q145" s="41"/>
    </row>
    <row r="146" spans="1:17" s="40" customFormat="1" ht="25.5" x14ac:dyDescent="0.15">
      <c r="A146" s="67"/>
      <c r="B146" s="83"/>
      <c r="C146" s="83"/>
      <c r="D146" s="83"/>
      <c r="E146" s="70"/>
      <c r="F146" s="61"/>
      <c r="G146" s="38"/>
      <c r="H146" s="38"/>
      <c r="I146" s="37" t="s">
        <v>519</v>
      </c>
      <c r="J146" s="37"/>
      <c r="K146" s="12"/>
      <c r="L146" s="27"/>
      <c r="M146" s="27"/>
      <c r="N146" s="42"/>
      <c r="O146" s="42"/>
      <c r="P146" s="41"/>
      <c r="Q146" s="41"/>
    </row>
    <row r="147" spans="1:17" s="40" customFormat="1" ht="25.5" x14ac:dyDescent="0.15">
      <c r="A147" s="67"/>
      <c r="B147" s="83"/>
      <c r="C147" s="83"/>
      <c r="D147" s="83"/>
      <c r="E147" s="70"/>
      <c r="F147" s="61"/>
      <c r="G147" s="54" t="s">
        <v>354</v>
      </c>
      <c r="H147" s="54"/>
      <c r="I147" s="37" t="s">
        <v>355</v>
      </c>
      <c r="J147" s="37" t="s">
        <v>657</v>
      </c>
      <c r="K147" s="12"/>
      <c r="L147" s="27"/>
      <c r="M147" s="27"/>
      <c r="N147" s="42"/>
      <c r="O147" s="42"/>
      <c r="P147" s="41"/>
      <c r="Q147" s="41"/>
    </row>
    <row r="148" spans="1:17" s="40" customFormat="1" ht="25.5" x14ac:dyDescent="0.15">
      <c r="A148" s="67"/>
      <c r="B148" s="83"/>
      <c r="C148" s="83"/>
      <c r="D148" s="83"/>
      <c r="E148" s="70"/>
      <c r="F148" s="61"/>
      <c r="G148" s="54" t="s">
        <v>356</v>
      </c>
      <c r="H148" s="54"/>
      <c r="I148" s="37" t="s">
        <v>357</v>
      </c>
      <c r="J148" s="37" t="s">
        <v>658</v>
      </c>
      <c r="K148" s="12"/>
      <c r="L148" s="27"/>
      <c r="M148" s="27"/>
      <c r="N148" s="42"/>
      <c r="O148" s="42"/>
      <c r="P148" s="41"/>
      <c r="Q148" s="41"/>
    </row>
    <row r="149" spans="1:17" s="40" customFormat="1" ht="15.75" x14ac:dyDescent="0.15">
      <c r="A149" s="67"/>
      <c r="B149" s="83"/>
      <c r="C149" s="83"/>
      <c r="D149" s="83"/>
      <c r="E149" s="70"/>
      <c r="F149" s="61"/>
      <c r="G149" s="45" t="s">
        <v>382</v>
      </c>
      <c r="H149" s="45"/>
      <c r="I149" s="37" t="s">
        <v>520</v>
      </c>
      <c r="J149" s="37"/>
      <c r="K149" s="12"/>
      <c r="L149" s="27"/>
      <c r="M149" s="27"/>
      <c r="N149" s="42"/>
      <c r="O149" s="42"/>
      <c r="P149" s="41"/>
      <c r="Q149" s="41"/>
    </row>
    <row r="150" spans="1:17" s="40" customFormat="1" ht="15.75" x14ac:dyDescent="0.15">
      <c r="A150" s="67"/>
      <c r="B150" s="83"/>
      <c r="C150" s="83"/>
      <c r="D150" s="83"/>
      <c r="E150" s="70"/>
      <c r="F150" s="61"/>
      <c r="G150" s="36"/>
      <c r="H150" s="36"/>
      <c r="I150" s="37" t="s">
        <v>521</v>
      </c>
      <c r="J150" s="37"/>
      <c r="K150" s="12"/>
      <c r="L150" s="27"/>
      <c r="M150" s="27"/>
      <c r="N150" s="42"/>
      <c r="O150" s="42"/>
      <c r="P150" s="41"/>
      <c r="Q150" s="41"/>
    </row>
    <row r="151" spans="1:17" s="40" customFormat="1" ht="15.75" x14ac:dyDescent="0.15">
      <c r="A151" s="67"/>
      <c r="B151" s="83"/>
      <c r="C151" s="83"/>
      <c r="D151" s="83"/>
      <c r="E151" s="70"/>
      <c r="F151" s="61"/>
      <c r="G151" s="36"/>
      <c r="H151" s="36"/>
      <c r="I151" s="37" t="s">
        <v>522</v>
      </c>
      <c r="J151" s="37"/>
      <c r="K151" s="12"/>
      <c r="L151" s="27"/>
      <c r="M151" s="27"/>
      <c r="N151" s="42"/>
      <c r="O151" s="42"/>
      <c r="P151" s="41"/>
      <c r="Q151" s="41"/>
    </row>
    <row r="152" spans="1:17" s="40" customFormat="1" ht="25.5" x14ac:dyDescent="0.15">
      <c r="A152" s="67"/>
      <c r="B152" s="83"/>
      <c r="C152" s="83"/>
      <c r="D152" s="83"/>
      <c r="E152" s="70"/>
      <c r="F152" s="61"/>
      <c r="G152" s="36"/>
      <c r="H152" s="36"/>
      <c r="I152" s="37" t="s">
        <v>374</v>
      </c>
      <c r="J152" s="37" t="s">
        <v>659</v>
      </c>
      <c r="K152" s="12"/>
      <c r="L152" s="27"/>
      <c r="M152" s="27"/>
      <c r="N152" s="42"/>
      <c r="O152" s="42"/>
      <c r="P152" s="41"/>
      <c r="Q152" s="41"/>
    </row>
    <row r="153" spans="1:17" s="40" customFormat="1" ht="25.5" x14ac:dyDescent="0.15">
      <c r="A153" s="67"/>
      <c r="B153" s="83"/>
      <c r="C153" s="83"/>
      <c r="D153" s="83"/>
      <c r="E153" s="70"/>
      <c r="F153" s="61"/>
      <c r="G153" s="36"/>
      <c r="H153" s="36"/>
      <c r="I153" s="37" t="s">
        <v>451</v>
      </c>
      <c r="J153" s="37" t="s">
        <v>660</v>
      </c>
      <c r="K153" s="12"/>
      <c r="L153" s="27"/>
      <c r="M153" s="27"/>
      <c r="N153" s="42"/>
      <c r="O153" s="42"/>
      <c r="P153" s="41"/>
      <c r="Q153" s="41"/>
    </row>
    <row r="154" spans="1:17" s="40" customFormat="1" ht="15.75" x14ac:dyDescent="0.15">
      <c r="A154" s="67"/>
      <c r="B154" s="83"/>
      <c r="C154" s="83"/>
      <c r="D154" s="83"/>
      <c r="E154" s="70"/>
      <c r="F154" s="61"/>
      <c r="G154" s="36"/>
      <c r="H154" s="36"/>
      <c r="I154" s="37" t="s">
        <v>523</v>
      </c>
      <c r="J154" s="37"/>
      <c r="K154" s="12"/>
      <c r="L154" s="27"/>
      <c r="M154" s="27"/>
      <c r="N154" s="42"/>
      <c r="O154" s="42"/>
      <c r="P154" s="41"/>
      <c r="Q154" s="41"/>
    </row>
    <row r="155" spans="1:17" s="40" customFormat="1" ht="15.75" x14ac:dyDescent="0.15">
      <c r="A155" s="67"/>
      <c r="B155" s="83"/>
      <c r="C155" s="83"/>
      <c r="D155" s="83"/>
      <c r="E155" s="70"/>
      <c r="F155" s="61"/>
      <c r="G155" s="36"/>
      <c r="H155" s="36"/>
      <c r="I155" s="37" t="s">
        <v>524</v>
      </c>
      <c r="J155" s="37"/>
      <c r="K155" s="12"/>
      <c r="L155" s="27"/>
      <c r="M155" s="27"/>
      <c r="N155" s="42"/>
      <c r="O155" s="42"/>
      <c r="P155" s="41"/>
      <c r="Q155" s="41"/>
    </row>
    <row r="156" spans="1:17" s="40" customFormat="1" ht="15.75" x14ac:dyDescent="0.15">
      <c r="A156" s="67"/>
      <c r="B156" s="83"/>
      <c r="C156" s="83"/>
      <c r="D156" s="83"/>
      <c r="E156" s="70"/>
      <c r="F156" s="61"/>
      <c r="G156" s="36"/>
      <c r="H156" s="36"/>
      <c r="I156" s="37" t="s">
        <v>525</v>
      </c>
      <c r="J156" s="37"/>
      <c r="K156" s="12"/>
      <c r="L156" s="27"/>
      <c r="M156" s="27"/>
      <c r="N156" s="42"/>
      <c r="O156" s="42"/>
      <c r="P156" s="41"/>
      <c r="Q156" s="41"/>
    </row>
    <row r="157" spans="1:17" s="40" customFormat="1" ht="25.5" x14ac:dyDescent="0.15">
      <c r="A157" s="67"/>
      <c r="B157" s="83"/>
      <c r="C157" s="83"/>
      <c r="D157" s="83"/>
      <c r="E157" s="70"/>
      <c r="F157" s="61"/>
      <c r="G157" s="36"/>
      <c r="H157" s="36"/>
      <c r="I157" s="37" t="s">
        <v>459</v>
      </c>
      <c r="J157" s="37"/>
      <c r="K157" s="12"/>
      <c r="L157" s="27"/>
      <c r="M157" s="27"/>
      <c r="N157" s="42"/>
      <c r="O157" s="42"/>
      <c r="P157" s="41"/>
      <c r="Q157" s="41"/>
    </row>
    <row r="158" spans="1:17" s="40" customFormat="1" ht="15.75" x14ac:dyDescent="0.15">
      <c r="A158" s="67"/>
      <c r="B158" s="83"/>
      <c r="C158" s="83"/>
      <c r="D158" s="83"/>
      <c r="E158" s="70"/>
      <c r="F158" s="61"/>
      <c r="G158" s="36"/>
      <c r="H158" s="36"/>
      <c r="I158" s="37" t="s">
        <v>526</v>
      </c>
      <c r="J158" s="37"/>
      <c r="K158" s="12"/>
      <c r="L158" s="27"/>
      <c r="M158" s="27"/>
      <c r="N158" s="42"/>
      <c r="O158" s="42"/>
      <c r="P158" s="41"/>
      <c r="Q158" s="41"/>
    </row>
    <row r="159" spans="1:17" s="40" customFormat="1" ht="25.5" x14ac:dyDescent="0.15">
      <c r="A159" s="67"/>
      <c r="B159" s="83"/>
      <c r="C159" s="83"/>
      <c r="D159" s="83"/>
      <c r="E159" s="70"/>
      <c r="F159" s="61"/>
      <c r="G159" s="36"/>
      <c r="H159" s="36"/>
      <c r="I159" s="37" t="s">
        <v>527</v>
      </c>
      <c r="J159" s="37"/>
      <c r="K159" s="12"/>
      <c r="L159" s="27"/>
      <c r="M159" s="27"/>
      <c r="N159" s="42"/>
      <c r="O159" s="42"/>
      <c r="P159" s="41"/>
      <c r="Q159" s="41"/>
    </row>
    <row r="160" spans="1:17" s="40" customFormat="1" ht="15.75" x14ac:dyDescent="0.15">
      <c r="A160" s="67"/>
      <c r="B160" s="83"/>
      <c r="C160" s="83"/>
      <c r="D160" s="83"/>
      <c r="E160" s="70"/>
      <c r="F160" s="61"/>
      <c r="G160" s="36"/>
      <c r="H160" s="36"/>
      <c r="I160" s="37" t="s">
        <v>528</v>
      </c>
      <c r="J160" s="37"/>
      <c r="K160" s="12"/>
      <c r="L160" s="27"/>
      <c r="M160" s="27"/>
      <c r="N160" s="42"/>
      <c r="O160" s="42"/>
      <c r="P160" s="41"/>
      <c r="Q160" s="41"/>
    </row>
    <row r="161" spans="1:17" s="40" customFormat="1" ht="25.5" x14ac:dyDescent="0.15">
      <c r="A161" s="67"/>
      <c r="B161" s="83"/>
      <c r="C161" s="83"/>
      <c r="D161" s="83"/>
      <c r="E161" s="70"/>
      <c r="F161" s="61"/>
      <c r="G161" s="36"/>
      <c r="H161" s="36"/>
      <c r="I161" s="37" t="s">
        <v>529</v>
      </c>
      <c r="J161" s="37"/>
      <c r="K161" s="12"/>
      <c r="L161" s="27"/>
      <c r="M161" s="27"/>
      <c r="N161" s="42"/>
      <c r="O161" s="42"/>
      <c r="P161" s="41"/>
      <c r="Q161" s="41"/>
    </row>
    <row r="162" spans="1:17" s="40" customFormat="1" ht="15.75" x14ac:dyDescent="0.15">
      <c r="A162" s="67"/>
      <c r="B162" s="83"/>
      <c r="C162" s="83"/>
      <c r="D162" s="83"/>
      <c r="E162" s="70"/>
      <c r="F162" s="61"/>
      <c r="G162" s="36"/>
      <c r="H162" s="36"/>
      <c r="I162" s="37" t="s">
        <v>530</v>
      </c>
      <c r="J162" s="37"/>
      <c r="K162" s="12"/>
      <c r="L162" s="27"/>
      <c r="M162" s="27"/>
      <c r="N162" s="42"/>
      <c r="O162" s="42"/>
      <c r="P162" s="41"/>
      <c r="Q162" s="41"/>
    </row>
    <row r="163" spans="1:17" s="40" customFormat="1" ht="25.5" x14ac:dyDescent="0.15">
      <c r="A163" s="67"/>
      <c r="B163" s="83"/>
      <c r="C163" s="83"/>
      <c r="D163" s="83"/>
      <c r="E163" s="70"/>
      <c r="F163" s="61"/>
      <c r="G163" s="38"/>
      <c r="H163" s="38"/>
      <c r="I163" s="37" t="s">
        <v>531</v>
      </c>
      <c r="J163" s="37"/>
      <c r="K163" s="12"/>
      <c r="L163" s="27"/>
      <c r="M163" s="27"/>
      <c r="N163" s="42"/>
      <c r="O163" s="42"/>
      <c r="P163" s="41"/>
      <c r="Q163" s="41"/>
    </row>
    <row r="164" spans="1:17" s="40" customFormat="1" ht="15.75" x14ac:dyDescent="0.15">
      <c r="A164" s="67"/>
      <c r="B164" s="83"/>
      <c r="C164" s="83"/>
      <c r="D164" s="83"/>
      <c r="E164" s="70"/>
      <c r="F164" s="61"/>
      <c r="G164" s="45" t="s">
        <v>378</v>
      </c>
      <c r="H164" s="45"/>
      <c r="I164" s="37" t="s">
        <v>532</v>
      </c>
      <c r="J164" s="37"/>
      <c r="K164" s="12"/>
      <c r="L164" s="27"/>
      <c r="M164" s="27"/>
      <c r="N164" s="42"/>
      <c r="O164" s="42"/>
      <c r="P164" s="41"/>
      <c r="Q164" s="41"/>
    </row>
    <row r="165" spans="1:17" s="40" customFormat="1" ht="15.75" x14ac:dyDescent="0.15">
      <c r="A165" s="67"/>
      <c r="B165" s="83"/>
      <c r="C165" s="83"/>
      <c r="D165" s="83"/>
      <c r="E165" s="70"/>
      <c r="F165" s="61"/>
      <c r="G165" s="36"/>
      <c r="H165" s="36"/>
      <c r="I165" s="37" t="s">
        <v>358</v>
      </c>
      <c r="J165" s="37"/>
      <c r="K165" s="12"/>
      <c r="L165" s="27"/>
      <c r="M165" s="27"/>
      <c r="N165" s="42"/>
      <c r="O165" s="42"/>
      <c r="P165" s="41"/>
      <c r="Q165" s="41"/>
    </row>
    <row r="166" spans="1:17" s="40" customFormat="1" ht="15.75" x14ac:dyDescent="0.15">
      <c r="A166" s="67"/>
      <c r="B166" s="83"/>
      <c r="C166" s="83"/>
      <c r="D166" s="83"/>
      <c r="E166" s="70"/>
      <c r="F166" s="61"/>
      <c r="G166" s="36"/>
      <c r="H166" s="36"/>
      <c r="I166" s="37" t="s">
        <v>359</v>
      </c>
      <c r="J166" s="37"/>
      <c r="K166" s="12"/>
      <c r="L166" s="27"/>
      <c r="M166" s="27"/>
      <c r="N166" s="42"/>
      <c r="O166" s="42"/>
      <c r="P166" s="41"/>
      <c r="Q166" s="41"/>
    </row>
    <row r="167" spans="1:17" s="40" customFormat="1" ht="15.75" x14ac:dyDescent="0.15">
      <c r="A167" s="67"/>
      <c r="B167" s="83"/>
      <c r="C167" s="83"/>
      <c r="D167" s="83"/>
      <c r="E167" s="70"/>
      <c r="F167" s="61"/>
      <c r="G167" s="36"/>
      <c r="H167" s="36"/>
      <c r="I167" s="37" t="s">
        <v>370</v>
      </c>
      <c r="J167" s="37"/>
      <c r="K167" s="12"/>
      <c r="L167" s="27"/>
      <c r="M167" s="27"/>
      <c r="N167" s="42"/>
      <c r="O167" s="42"/>
      <c r="P167" s="41"/>
      <c r="Q167" s="41"/>
    </row>
    <row r="168" spans="1:17" s="40" customFormat="1" ht="15.75" x14ac:dyDescent="0.15">
      <c r="A168" s="67"/>
      <c r="B168" s="83"/>
      <c r="C168" s="83"/>
      <c r="D168" s="83"/>
      <c r="E168" s="70"/>
      <c r="F168" s="61"/>
      <c r="G168" s="36"/>
      <c r="H168" s="38"/>
      <c r="I168" s="37" t="s">
        <v>361</v>
      </c>
      <c r="J168" s="37" t="s">
        <v>375</v>
      </c>
      <c r="K168" s="12"/>
      <c r="L168" s="27"/>
      <c r="M168" s="27"/>
      <c r="N168" s="42"/>
      <c r="O168" s="42"/>
      <c r="P168" s="41"/>
      <c r="Q168" s="41"/>
    </row>
    <row r="169" spans="1:17" s="40" customFormat="1" ht="63.75" customHeight="1" x14ac:dyDescent="0.15">
      <c r="A169" s="67"/>
      <c r="B169" s="83"/>
      <c r="C169" s="83"/>
      <c r="D169" s="83"/>
      <c r="E169" s="70"/>
      <c r="F169" s="61"/>
      <c r="G169" s="36"/>
      <c r="H169" s="45" t="s">
        <v>350</v>
      </c>
      <c r="I169" s="37" t="s">
        <v>661</v>
      </c>
      <c r="J169" s="37"/>
      <c r="K169" s="12"/>
      <c r="L169" s="27"/>
      <c r="M169" s="27"/>
      <c r="N169" s="42"/>
      <c r="O169" s="42"/>
      <c r="P169" s="41"/>
      <c r="Q169" s="41"/>
    </row>
    <row r="170" spans="1:17" s="40" customFormat="1" ht="15.75" x14ac:dyDescent="0.15">
      <c r="A170" s="67"/>
      <c r="B170" s="83"/>
      <c r="C170" s="83"/>
      <c r="D170" s="83"/>
      <c r="E170" s="70"/>
      <c r="F170" s="61"/>
      <c r="G170" s="36"/>
      <c r="H170" s="36"/>
      <c r="I170" s="37" t="s">
        <v>371</v>
      </c>
      <c r="J170" s="37" t="s">
        <v>372</v>
      </c>
      <c r="K170" s="12"/>
      <c r="L170" s="27"/>
      <c r="M170" s="27"/>
      <c r="N170" s="42"/>
      <c r="O170" s="42"/>
      <c r="P170" s="41"/>
      <c r="Q170" s="41"/>
    </row>
    <row r="171" spans="1:17" s="40" customFormat="1" ht="15.75" x14ac:dyDescent="0.15">
      <c r="A171" s="67"/>
      <c r="B171" s="83"/>
      <c r="C171" s="83"/>
      <c r="D171" s="83"/>
      <c r="E171" s="70"/>
      <c r="F171" s="61"/>
      <c r="G171" s="36"/>
      <c r="H171" s="36"/>
      <c r="I171" s="37" t="s">
        <v>360</v>
      </c>
      <c r="J171" s="37"/>
      <c r="K171" s="12"/>
      <c r="L171" s="27"/>
      <c r="M171" s="27"/>
      <c r="N171" s="42"/>
      <c r="O171" s="42"/>
      <c r="P171" s="41"/>
      <c r="Q171" s="41"/>
    </row>
    <row r="172" spans="1:17" s="40" customFormat="1" ht="25.5" x14ac:dyDescent="0.15">
      <c r="A172" s="67"/>
      <c r="B172" s="83"/>
      <c r="C172" s="83"/>
      <c r="D172" s="83"/>
      <c r="E172" s="70"/>
      <c r="F172" s="61"/>
      <c r="G172" s="38"/>
      <c r="H172" s="38"/>
      <c r="I172" s="37" t="s">
        <v>373</v>
      </c>
      <c r="J172" s="37"/>
      <c r="K172" s="12"/>
      <c r="L172" s="27"/>
      <c r="M172" s="27"/>
      <c r="N172" s="42"/>
      <c r="O172" s="42"/>
      <c r="P172" s="41"/>
      <c r="Q172" s="41"/>
    </row>
    <row r="173" spans="1:17" s="40" customFormat="1" ht="15.75" x14ac:dyDescent="0.15">
      <c r="A173" s="67"/>
      <c r="B173" s="83"/>
      <c r="C173" s="83"/>
      <c r="D173" s="83"/>
      <c r="E173" s="70"/>
      <c r="F173" s="61"/>
      <c r="G173" s="54" t="s">
        <v>379</v>
      </c>
      <c r="H173" s="54"/>
      <c r="I173" s="47" t="s">
        <v>474</v>
      </c>
      <c r="J173" s="37"/>
      <c r="K173" s="12"/>
      <c r="L173" s="27"/>
      <c r="M173" s="27"/>
      <c r="N173" s="42"/>
      <c r="O173" s="42"/>
      <c r="P173" s="41"/>
      <c r="Q173" s="41"/>
    </row>
    <row r="174" spans="1:17" s="40" customFormat="1" ht="38.25" x14ac:dyDescent="0.15">
      <c r="A174" s="67"/>
      <c r="B174" s="83"/>
      <c r="C174" s="83"/>
      <c r="D174" s="83"/>
      <c r="E174" s="70"/>
      <c r="F174" s="61"/>
      <c r="G174" s="45" t="s">
        <v>380</v>
      </c>
      <c r="H174" s="45" t="s">
        <v>367</v>
      </c>
      <c r="I174" s="37" t="s">
        <v>533</v>
      </c>
      <c r="J174" s="37"/>
      <c r="K174" s="12"/>
      <c r="L174" s="27"/>
      <c r="M174" s="27"/>
      <c r="N174" s="42"/>
      <c r="O174" s="42"/>
      <c r="P174" s="41"/>
      <c r="Q174" s="41"/>
    </row>
    <row r="175" spans="1:17" s="40" customFormat="1" ht="15.75" x14ac:dyDescent="0.15">
      <c r="A175" s="67"/>
      <c r="B175" s="83"/>
      <c r="C175" s="83"/>
      <c r="D175" s="83"/>
      <c r="E175" s="70"/>
      <c r="F175" s="61"/>
      <c r="G175" s="36"/>
      <c r="H175" s="36"/>
      <c r="I175" s="37" t="s">
        <v>368</v>
      </c>
      <c r="J175" s="37"/>
      <c r="K175" s="12"/>
      <c r="L175" s="27"/>
      <c r="M175" s="27"/>
      <c r="N175" s="42"/>
      <c r="O175" s="42"/>
      <c r="P175" s="41"/>
      <c r="Q175" s="41"/>
    </row>
    <row r="176" spans="1:17" s="40" customFormat="1" ht="25.5" x14ac:dyDescent="0.15">
      <c r="A176" s="67"/>
      <c r="B176" s="83"/>
      <c r="C176" s="83"/>
      <c r="D176" s="83"/>
      <c r="E176" s="70"/>
      <c r="F176" s="61"/>
      <c r="G176" s="36"/>
      <c r="H176" s="36"/>
      <c r="I176" s="45" t="s">
        <v>369</v>
      </c>
      <c r="J176" s="37" t="s">
        <v>377</v>
      </c>
      <c r="K176" s="12"/>
      <c r="L176" s="27"/>
      <c r="M176" s="27"/>
      <c r="N176" s="42"/>
      <c r="O176" s="42"/>
      <c r="P176" s="41"/>
      <c r="Q176" s="41"/>
    </row>
    <row r="177" spans="1:17" s="40" customFormat="1" ht="25.5" x14ac:dyDescent="0.15">
      <c r="A177" s="67"/>
      <c r="B177" s="83"/>
      <c r="C177" s="83"/>
      <c r="D177" s="83"/>
      <c r="E177" s="70"/>
      <c r="F177" s="61"/>
      <c r="G177" s="36"/>
      <c r="H177" s="36"/>
      <c r="I177" s="38"/>
      <c r="J177" s="86" t="s">
        <v>376</v>
      </c>
      <c r="K177" s="12"/>
      <c r="L177" s="27"/>
      <c r="M177" s="27"/>
      <c r="N177" s="42"/>
      <c r="O177" s="42"/>
      <c r="P177" s="41"/>
      <c r="Q177" s="41"/>
    </row>
    <row r="178" spans="1:17" s="40" customFormat="1" ht="38.25" x14ac:dyDescent="0.15">
      <c r="A178" s="67"/>
      <c r="B178" s="83"/>
      <c r="C178" s="83"/>
      <c r="D178" s="83"/>
      <c r="E178" s="70"/>
      <c r="F178" s="61"/>
      <c r="G178" s="36"/>
      <c r="H178" s="45" t="s">
        <v>414</v>
      </c>
      <c r="I178" s="37" t="s">
        <v>533</v>
      </c>
      <c r="J178" s="37"/>
      <c r="K178" s="12"/>
      <c r="L178" s="27"/>
      <c r="M178" s="27"/>
      <c r="N178" s="42"/>
      <c r="O178" s="42"/>
      <c r="P178" s="41"/>
      <c r="Q178" s="41"/>
    </row>
    <row r="179" spans="1:17" s="40" customFormat="1" ht="15.75" x14ac:dyDescent="0.15">
      <c r="A179" s="67"/>
      <c r="B179" s="83"/>
      <c r="C179" s="83"/>
      <c r="D179" s="83"/>
      <c r="E179" s="70"/>
      <c r="F179" s="61"/>
      <c r="G179" s="36"/>
      <c r="H179" s="36"/>
      <c r="I179" s="37" t="s">
        <v>415</v>
      </c>
      <c r="J179" s="37"/>
      <c r="K179" s="12"/>
      <c r="L179" s="27"/>
      <c r="M179" s="27"/>
      <c r="N179" s="42"/>
      <c r="O179" s="42"/>
      <c r="P179" s="41"/>
      <c r="Q179" s="41"/>
    </row>
    <row r="180" spans="1:17" s="40" customFormat="1" ht="25.5" x14ac:dyDescent="0.15">
      <c r="A180" s="67"/>
      <c r="B180" s="83"/>
      <c r="C180" s="83"/>
      <c r="D180" s="83"/>
      <c r="E180" s="70"/>
      <c r="F180" s="61"/>
      <c r="G180" s="36"/>
      <c r="H180" s="36"/>
      <c r="I180" s="45" t="s">
        <v>369</v>
      </c>
      <c r="J180" s="37" t="s">
        <v>377</v>
      </c>
      <c r="K180" s="12"/>
      <c r="L180" s="27"/>
      <c r="M180" s="27"/>
      <c r="N180" s="42"/>
      <c r="O180" s="42"/>
      <c r="P180" s="41"/>
      <c r="Q180" s="41"/>
    </row>
    <row r="181" spans="1:17" s="40" customFormat="1" ht="25.5" x14ac:dyDescent="0.15">
      <c r="A181" s="67"/>
      <c r="B181" s="83"/>
      <c r="C181" s="83"/>
      <c r="D181" s="83"/>
      <c r="E181" s="75"/>
      <c r="F181" s="65"/>
      <c r="G181" s="38"/>
      <c r="H181" s="38"/>
      <c r="I181" s="38"/>
      <c r="J181" s="86" t="s">
        <v>376</v>
      </c>
      <c r="K181" s="12"/>
      <c r="L181" s="27"/>
      <c r="M181" s="27"/>
      <c r="N181" s="42"/>
      <c r="O181" s="42"/>
      <c r="P181" s="41"/>
      <c r="Q181" s="41"/>
    </row>
    <row r="182" spans="1:17" s="40" customFormat="1" ht="15.75" x14ac:dyDescent="0.15">
      <c r="A182" s="67"/>
      <c r="B182" s="83"/>
      <c r="C182" s="83"/>
      <c r="D182" s="83"/>
      <c r="E182" s="71" t="s">
        <v>88</v>
      </c>
      <c r="F182" s="60" t="s">
        <v>182</v>
      </c>
      <c r="G182" s="45" t="s">
        <v>215</v>
      </c>
      <c r="H182" s="45"/>
      <c r="I182" s="78" t="s">
        <v>464</v>
      </c>
      <c r="J182" s="37"/>
      <c r="K182" s="12"/>
      <c r="L182" s="27"/>
      <c r="M182" s="27"/>
      <c r="N182" s="42"/>
      <c r="O182" s="42"/>
      <c r="P182" s="41"/>
      <c r="Q182" s="41"/>
    </row>
    <row r="183" spans="1:17" s="40" customFormat="1" ht="15.75" x14ac:dyDescent="0.15">
      <c r="A183" s="67"/>
      <c r="B183" s="83"/>
      <c r="C183" s="83"/>
      <c r="D183" s="83"/>
      <c r="E183" s="70"/>
      <c r="F183" s="61"/>
      <c r="G183" s="45" t="s">
        <v>216</v>
      </c>
      <c r="H183" s="45"/>
      <c r="I183" s="78" t="s">
        <v>534</v>
      </c>
      <c r="J183" s="37"/>
      <c r="K183" s="12"/>
      <c r="L183" s="27"/>
      <c r="M183" s="27"/>
      <c r="N183" s="42"/>
      <c r="O183" s="42"/>
      <c r="P183" s="41"/>
      <c r="Q183" s="41"/>
    </row>
    <row r="184" spans="1:17" s="40" customFormat="1" ht="15.75" x14ac:dyDescent="0.15">
      <c r="A184" s="67"/>
      <c r="B184" s="83"/>
      <c r="C184" s="83"/>
      <c r="D184" s="83"/>
      <c r="E184" s="70"/>
      <c r="F184" s="61"/>
      <c r="G184" s="36"/>
      <c r="H184" s="36"/>
      <c r="I184" s="78" t="s">
        <v>535</v>
      </c>
      <c r="J184" s="37"/>
      <c r="K184" s="12"/>
      <c r="L184" s="27"/>
      <c r="M184" s="27"/>
      <c r="N184" s="42"/>
      <c r="O184" s="42"/>
      <c r="P184" s="41"/>
      <c r="Q184" s="41"/>
    </row>
    <row r="185" spans="1:17" s="40" customFormat="1" ht="25.5" x14ac:dyDescent="0.15">
      <c r="A185" s="67"/>
      <c r="B185" s="83"/>
      <c r="C185" s="83"/>
      <c r="D185" s="83"/>
      <c r="E185" s="75"/>
      <c r="F185" s="65"/>
      <c r="G185" s="36"/>
      <c r="H185" s="36"/>
      <c r="I185" s="78" t="s">
        <v>384</v>
      </c>
      <c r="J185" s="37"/>
      <c r="K185" s="12"/>
      <c r="L185" s="27"/>
      <c r="M185" s="27"/>
      <c r="N185" s="42"/>
      <c r="O185" s="42"/>
      <c r="P185" s="41"/>
      <c r="Q185" s="41"/>
    </row>
    <row r="186" spans="1:17" s="40" customFormat="1" ht="15.75" x14ac:dyDescent="0.15">
      <c r="A186" s="67"/>
      <c r="B186" s="83"/>
      <c r="C186" s="83"/>
      <c r="D186" s="91"/>
      <c r="E186" s="84" t="s">
        <v>381</v>
      </c>
      <c r="F186" s="87" t="s">
        <v>183</v>
      </c>
      <c r="G186" s="45"/>
      <c r="H186" s="45"/>
      <c r="I186" s="37" t="s">
        <v>388</v>
      </c>
      <c r="J186" s="37"/>
      <c r="K186" s="12"/>
      <c r="L186" s="27"/>
      <c r="M186" s="27"/>
      <c r="N186" s="42"/>
      <c r="O186" s="42"/>
      <c r="P186" s="41"/>
      <c r="Q186" s="41"/>
    </row>
    <row r="187" spans="1:17" s="40" customFormat="1" ht="15.75" x14ac:dyDescent="0.15">
      <c r="A187" s="67"/>
      <c r="B187" s="83"/>
      <c r="C187" s="84" t="s">
        <v>385</v>
      </c>
      <c r="D187" s="71" t="s">
        <v>76</v>
      </c>
      <c r="E187" s="71"/>
      <c r="F187" s="60" t="s">
        <v>184</v>
      </c>
      <c r="G187" s="45" t="s">
        <v>215</v>
      </c>
      <c r="H187" s="45"/>
      <c r="I187" s="78" t="s">
        <v>386</v>
      </c>
      <c r="J187" s="37"/>
      <c r="K187" s="12"/>
      <c r="L187" s="27"/>
      <c r="M187" s="27"/>
      <c r="N187" s="42"/>
      <c r="O187" s="42"/>
      <c r="P187" s="41"/>
      <c r="Q187" s="41"/>
    </row>
    <row r="188" spans="1:17" s="40" customFormat="1" ht="15.75" x14ac:dyDescent="0.15">
      <c r="A188" s="67"/>
      <c r="B188" s="83"/>
      <c r="C188" s="83"/>
      <c r="D188" s="70"/>
      <c r="E188" s="70"/>
      <c r="F188" s="61"/>
      <c r="G188" s="38"/>
      <c r="H188" s="38"/>
      <c r="I188" s="78" t="s">
        <v>513</v>
      </c>
      <c r="J188" s="37"/>
      <c r="K188" s="12"/>
      <c r="L188" s="27"/>
      <c r="M188" s="27"/>
      <c r="N188" s="42"/>
      <c r="O188" s="42"/>
      <c r="P188" s="41"/>
      <c r="Q188" s="41"/>
    </row>
    <row r="189" spans="1:17" s="40" customFormat="1" ht="15.75" x14ac:dyDescent="0.15">
      <c r="A189" s="67"/>
      <c r="B189" s="83"/>
      <c r="C189" s="83"/>
      <c r="D189" s="70"/>
      <c r="E189" s="70"/>
      <c r="F189" s="61"/>
      <c r="G189" s="45" t="s">
        <v>216</v>
      </c>
      <c r="H189" s="45"/>
      <c r="I189" s="78" t="s">
        <v>603</v>
      </c>
      <c r="J189" s="37"/>
      <c r="K189" s="12"/>
      <c r="L189" s="27"/>
      <c r="M189" s="27"/>
      <c r="N189" s="42"/>
      <c r="O189" s="42"/>
      <c r="P189" s="41"/>
      <c r="Q189" s="41"/>
    </row>
    <row r="190" spans="1:17" s="40" customFormat="1" ht="15.75" x14ac:dyDescent="0.15">
      <c r="A190" s="67"/>
      <c r="B190" s="83"/>
      <c r="C190" s="83"/>
      <c r="D190" s="75"/>
      <c r="E190" s="75"/>
      <c r="F190" s="65"/>
      <c r="G190" s="36"/>
      <c r="H190" s="36"/>
      <c r="I190" s="78" t="s">
        <v>623</v>
      </c>
      <c r="J190" s="37"/>
      <c r="K190" s="12"/>
      <c r="L190" s="27"/>
      <c r="M190" s="27"/>
      <c r="N190" s="42"/>
      <c r="O190" s="42"/>
      <c r="P190" s="41"/>
      <c r="Q190" s="41"/>
    </row>
    <row r="191" spans="1:17" s="40" customFormat="1" ht="15.75" x14ac:dyDescent="0.15">
      <c r="A191" s="67"/>
      <c r="B191" s="83"/>
      <c r="C191" s="83"/>
      <c r="D191" s="71" t="s">
        <v>81</v>
      </c>
      <c r="E191" s="71"/>
      <c r="F191" s="60" t="s">
        <v>185</v>
      </c>
      <c r="G191" s="54" t="s">
        <v>390</v>
      </c>
      <c r="H191" s="54"/>
      <c r="I191" s="37" t="s">
        <v>536</v>
      </c>
      <c r="J191" s="37"/>
      <c r="K191" s="12"/>
      <c r="L191" s="27"/>
      <c r="M191" s="27"/>
      <c r="N191" s="42"/>
      <c r="O191" s="42"/>
      <c r="P191" s="41"/>
      <c r="Q191" s="41"/>
    </row>
    <row r="192" spans="1:17" s="40" customFormat="1" ht="15.75" x14ac:dyDescent="0.15">
      <c r="A192" s="67"/>
      <c r="B192" s="83"/>
      <c r="C192" s="83"/>
      <c r="D192" s="70"/>
      <c r="E192" s="70"/>
      <c r="F192" s="61"/>
      <c r="G192" s="54" t="s">
        <v>387</v>
      </c>
      <c r="H192" s="54"/>
      <c r="I192" s="37" t="s">
        <v>537</v>
      </c>
      <c r="J192" s="37"/>
      <c r="K192" s="12"/>
      <c r="L192" s="27"/>
      <c r="M192" s="27"/>
      <c r="N192" s="42"/>
      <c r="O192" s="42"/>
      <c r="P192" s="41"/>
      <c r="Q192" s="41"/>
    </row>
    <row r="193" spans="1:17" s="40" customFormat="1" ht="15.75" x14ac:dyDescent="0.15">
      <c r="A193" s="67"/>
      <c r="B193" s="83"/>
      <c r="C193" s="91"/>
      <c r="D193" s="75"/>
      <c r="E193" s="75"/>
      <c r="F193" s="65"/>
      <c r="G193" s="54"/>
      <c r="H193" s="54"/>
      <c r="I193" s="37" t="s">
        <v>395</v>
      </c>
      <c r="J193" s="37" t="s">
        <v>662</v>
      </c>
      <c r="K193" s="12"/>
      <c r="L193" s="27"/>
      <c r="M193" s="27"/>
      <c r="N193" s="42"/>
      <c r="O193" s="42"/>
      <c r="P193" s="41"/>
      <c r="Q193" s="41"/>
    </row>
    <row r="194" spans="1:17" s="40" customFormat="1" ht="15.75" x14ac:dyDescent="0.15">
      <c r="A194" s="67"/>
      <c r="B194" s="83"/>
      <c r="C194" s="92" t="s">
        <v>391</v>
      </c>
      <c r="D194" s="105" t="s">
        <v>76</v>
      </c>
      <c r="E194" s="105"/>
      <c r="F194" s="60" t="s">
        <v>186</v>
      </c>
      <c r="G194" s="45" t="s">
        <v>215</v>
      </c>
      <c r="H194" s="45"/>
      <c r="I194" s="78" t="s">
        <v>392</v>
      </c>
      <c r="J194" s="37"/>
      <c r="K194" s="12"/>
      <c r="L194" s="27"/>
      <c r="M194" s="27"/>
      <c r="N194" s="42"/>
      <c r="O194" s="42"/>
      <c r="P194" s="41"/>
      <c r="Q194" s="41"/>
    </row>
    <row r="195" spans="1:17" s="40" customFormat="1" ht="15.75" x14ac:dyDescent="0.15">
      <c r="A195" s="67"/>
      <c r="B195" s="83"/>
      <c r="C195" s="92"/>
      <c r="D195" s="107"/>
      <c r="E195" s="107"/>
      <c r="F195" s="61"/>
      <c r="G195" s="38"/>
      <c r="H195" s="38"/>
      <c r="I195" s="78" t="s">
        <v>513</v>
      </c>
      <c r="J195" s="37"/>
      <c r="K195" s="12"/>
      <c r="L195" s="27"/>
      <c r="M195" s="27"/>
      <c r="N195" s="42"/>
      <c r="O195" s="42"/>
      <c r="P195" s="41"/>
      <c r="Q195" s="41"/>
    </row>
    <row r="196" spans="1:17" s="40" customFormat="1" ht="15.75" x14ac:dyDescent="0.15">
      <c r="A196" s="67"/>
      <c r="B196" s="83"/>
      <c r="C196" s="92"/>
      <c r="D196" s="107"/>
      <c r="E196" s="107"/>
      <c r="F196" s="61"/>
      <c r="G196" s="45" t="s">
        <v>216</v>
      </c>
      <c r="H196" s="45"/>
      <c r="I196" s="78" t="s">
        <v>602</v>
      </c>
      <c r="J196" s="37"/>
      <c r="K196" s="12"/>
      <c r="L196" s="27"/>
      <c r="M196" s="27"/>
      <c r="N196" s="42"/>
      <c r="O196" s="42"/>
      <c r="P196" s="41"/>
      <c r="Q196" s="41"/>
    </row>
    <row r="197" spans="1:17" s="40" customFormat="1" ht="15.75" x14ac:dyDescent="0.15">
      <c r="A197" s="67"/>
      <c r="B197" s="83"/>
      <c r="C197" s="92"/>
      <c r="D197" s="106"/>
      <c r="E197" s="106"/>
      <c r="F197" s="65"/>
      <c r="G197" s="36"/>
      <c r="H197" s="36"/>
      <c r="I197" s="78" t="s">
        <v>623</v>
      </c>
      <c r="J197" s="37"/>
      <c r="K197" s="12"/>
      <c r="L197" s="27"/>
      <c r="M197" s="27"/>
      <c r="N197" s="42"/>
      <c r="O197" s="42"/>
      <c r="P197" s="41"/>
      <c r="Q197" s="41"/>
    </row>
    <row r="198" spans="1:17" s="40" customFormat="1" ht="15.75" x14ac:dyDescent="0.15">
      <c r="A198" s="67"/>
      <c r="B198" s="83"/>
      <c r="C198" s="92"/>
      <c r="D198" s="105" t="s">
        <v>389</v>
      </c>
      <c r="E198" s="105"/>
      <c r="F198" s="60" t="s">
        <v>187</v>
      </c>
      <c r="G198" s="45" t="s">
        <v>390</v>
      </c>
      <c r="H198" s="45"/>
      <c r="I198" s="37" t="s">
        <v>536</v>
      </c>
      <c r="J198" s="37"/>
      <c r="K198" s="12"/>
      <c r="L198" s="27"/>
      <c r="M198" s="27"/>
      <c r="N198" s="42"/>
      <c r="O198" s="42"/>
      <c r="P198" s="41"/>
      <c r="Q198" s="41"/>
    </row>
    <row r="199" spans="1:17" s="40" customFormat="1" ht="25.5" x14ac:dyDescent="0.15">
      <c r="A199" s="67"/>
      <c r="B199" s="83"/>
      <c r="C199" s="92"/>
      <c r="D199" s="107"/>
      <c r="E199" s="107"/>
      <c r="F199" s="61"/>
      <c r="G199" s="38"/>
      <c r="H199" s="38"/>
      <c r="I199" s="37" t="s">
        <v>394</v>
      </c>
      <c r="J199" s="37"/>
      <c r="K199" s="12"/>
      <c r="L199" s="27"/>
      <c r="M199" s="27"/>
      <c r="N199" s="42"/>
      <c r="O199" s="42"/>
      <c r="P199" s="41"/>
      <c r="Q199" s="41"/>
    </row>
    <row r="200" spans="1:17" s="40" customFormat="1" ht="15.75" x14ac:dyDescent="0.15">
      <c r="A200" s="67"/>
      <c r="B200" s="83"/>
      <c r="C200" s="92"/>
      <c r="D200" s="107"/>
      <c r="E200" s="107"/>
      <c r="F200" s="61"/>
      <c r="G200" s="54" t="s">
        <v>387</v>
      </c>
      <c r="H200" s="54"/>
      <c r="I200" s="37" t="s">
        <v>537</v>
      </c>
      <c r="J200" s="37"/>
      <c r="K200" s="12"/>
      <c r="L200" s="27"/>
      <c r="M200" s="27"/>
      <c r="N200" s="42"/>
      <c r="O200" s="42"/>
      <c r="P200" s="41"/>
      <c r="Q200" s="41"/>
    </row>
    <row r="201" spans="1:17" s="40" customFormat="1" ht="15.75" x14ac:dyDescent="0.15">
      <c r="A201" s="67"/>
      <c r="B201" s="83"/>
      <c r="C201" s="92"/>
      <c r="D201" s="106"/>
      <c r="E201" s="106"/>
      <c r="F201" s="65"/>
      <c r="G201" s="54" t="s">
        <v>393</v>
      </c>
      <c r="H201" s="54"/>
      <c r="I201" s="47" t="s">
        <v>474</v>
      </c>
      <c r="J201" s="37"/>
      <c r="K201" s="12"/>
      <c r="L201" s="27"/>
      <c r="M201" s="27"/>
      <c r="N201" s="42"/>
      <c r="O201" s="42"/>
      <c r="P201" s="41"/>
      <c r="Q201" s="41"/>
    </row>
    <row r="202" spans="1:17" s="40" customFormat="1" ht="15.75" x14ac:dyDescent="0.15">
      <c r="A202" s="67"/>
      <c r="B202" s="83"/>
      <c r="C202" s="84" t="s">
        <v>398</v>
      </c>
      <c r="D202" s="71" t="s">
        <v>76</v>
      </c>
      <c r="E202" s="71"/>
      <c r="F202" s="60" t="s">
        <v>188</v>
      </c>
      <c r="G202" s="45" t="s">
        <v>215</v>
      </c>
      <c r="H202" s="45"/>
      <c r="I202" s="78" t="s">
        <v>397</v>
      </c>
      <c r="J202" s="37"/>
      <c r="K202" s="12"/>
      <c r="L202" s="27"/>
      <c r="M202" s="27"/>
      <c r="N202" s="42"/>
      <c r="O202" s="42"/>
      <c r="P202" s="41"/>
      <c r="Q202" s="41"/>
    </row>
    <row r="203" spans="1:17" s="40" customFormat="1" ht="15.75" x14ac:dyDescent="0.15">
      <c r="A203" s="67"/>
      <c r="B203" s="83"/>
      <c r="C203" s="83"/>
      <c r="D203" s="70"/>
      <c r="E203" s="70"/>
      <c r="F203" s="61"/>
      <c r="G203" s="38"/>
      <c r="H203" s="38"/>
      <c r="I203" s="78" t="s">
        <v>513</v>
      </c>
      <c r="J203" s="37"/>
      <c r="K203" s="12"/>
      <c r="L203" s="27"/>
      <c r="M203" s="27"/>
      <c r="N203" s="42"/>
      <c r="O203" s="42"/>
      <c r="P203" s="41"/>
      <c r="Q203" s="41"/>
    </row>
    <row r="204" spans="1:17" s="40" customFormat="1" ht="25.5" x14ac:dyDescent="0.15">
      <c r="A204" s="67"/>
      <c r="B204" s="83"/>
      <c r="C204" s="83"/>
      <c r="D204" s="70"/>
      <c r="E204" s="70"/>
      <c r="F204" s="61"/>
      <c r="G204" s="45" t="s">
        <v>216</v>
      </c>
      <c r="H204" s="45"/>
      <c r="I204" s="78" t="s">
        <v>538</v>
      </c>
      <c r="J204" s="37"/>
      <c r="K204" s="12"/>
      <c r="L204" s="27"/>
      <c r="M204" s="27"/>
      <c r="N204" s="42"/>
      <c r="O204" s="42"/>
      <c r="P204" s="41"/>
      <c r="Q204" s="41"/>
    </row>
    <row r="205" spans="1:17" s="40" customFormat="1" ht="15.75" x14ac:dyDescent="0.15">
      <c r="A205" s="67"/>
      <c r="B205" s="83"/>
      <c r="C205" s="83"/>
      <c r="D205" s="75"/>
      <c r="E205" s="75"/>
      <c r="F205" s="65"/>
      <c r="G205" s="36"/>
      <c r="H205" s="36"/>
      <c r="I205" s="78" t="s">
        <v>623</v>
      </c>
      <c r="J205" s="37"/>
      <c r="K205" s="12"/>
      <c r="L205" s="27"/>
      <c r="M205" s="27"/>
      <c r="N205" s="42"/>
      <c r="O205" s="42"/>
      <c r="P205" s="41"/>
      <c r="Q205" s="41"/>
    </row>
    <row r="206" spans="1:17" ht="15.75" x14ac:dyDescent="0.3">
      <c r="A206" s="67"/>
      <c r="B206" s="83"/>
      <c r="C206" s="83"/>
      <c r="D206" s="93" t="s">
        <v>396</v>
      </c>
      <c r="E206" s="84" t="s">
        <v>79</v>
      </c>
      <c r="F206" s="87" t="s">
        <v>189</v>
      </c>
      <c r="G206" s="73"/>
      <c r="H206" s="73"/>
      <c r="I206" s="37" t="s">
        <v>516</v>
      </c>
      <c r="J206" s="73"/>
      <c r="K206" s="69"/>
      <c r="L206" s="69"/>
      <c r="M206" s="69"/>
    </row>
    <row r="207" spans="1:17" ht="25.5" x14ac:dyDescent="0.3">
      <c r="A207" s="67"/>
      <c r="B207" s="83"/>
      <c r="C207" s="83"/>
      <c r="D207" s="92"/>
      <c r="E207" s="71" t="s">
        <v>77</v>
      </c>
      <c r="F207" s="60" t="s">
        <v>190</v>
      </c>
      <c r="G207" s="73" t="s">
        <v>399</v>
      </c>
      <c r="H207" s="73"/>
      <c r="I207" s="47" t="s">
        <v>539</v>
      </c>
      <c r="J207" s="73"/>
      <c r="K207" s="69"/>
      <c r="L207" s="69"/>
      <c r="M207" s="69"/>
    </row>
    <row r="208" spans="1:17" ht="15.75" x14ac:dyDescent="0.3">
      <c r="A208" s="67"/>
      <c r="B208" s="83"/>
      <c r="C208" s="83"/>
      <c r="D208" s="92"/>
      <c r="E208" s="70"/>
      <c r="F208" s="61"/>
      <c r="G208" s="73" t="s">
        <v>400</v>
      </c>
      <c r="H208" s="73"/>
      <c r="I208" s="47" t="s">
        <v>470</v>
      </c>
      <c r="J208" s="73"/>
      <c r="K208" s="69"/>
      <c r="L208" s="69"/>
      <c r="M208" s="69"/>
    </row>
    <row r="209" spans="1:13" ht="15.75" x14ac:dyDescent="0.3">
      <c r="A209" s="67"/>
      <c r="B209" s="84" t="s">
        <v>89</v>
      </c>
      <c r="C209" s="84" t="s">
        <v>418</v>
      </c>
      <c r="D209" s="71" t="s">
        <v>80</v>
      </c>
      <c r="E209" s="71"/>
      <c r="F209" s="60" t="s">
        <v>191</v>
      </c>
      <c r="G209" s="45" t="s">
        <v>215</v>
      </c>
      <c r="H209" s="45"/>
      <c r="I209" s="78" t="s">
        <v>464</v>
      </c>
      <c r="J209" s="73"/>
      <c r="K209" s="69"/>
      <c r="L209" s="69"/>
      <c r="M209" s="69"/>
    </row>
    <row r="210" spans="1:13" ht="25.5" x14ac:dyDescent="0.3">
      <c r="A210" s="67"/>
      <c r="B210" s="83"/>
      <c r="C210" s="83"/>
      <c r="D210" s="70"/>
      <c r="E210" s="70"/>
      <c r="F210" s="61"/>
      <c r="G210" s="45" t="s">
        <v>216</v>
      </c>
      <c r="H210" s="45"/>
      <c r="I210" s="78" t="s">
        <v>597</v>
      </c>
      <c r="J210" s="73"/>
      <c r="K210" s="69"/>
      <c r="L210" s="69"/>
      <c r="M210" s="69"/>
    </row>
    <row r="211" spans="1:13" ht="15.75" x14ac:dyDescent="0.3">
      <c r="A211" s="67"/>
      <c r="B211" s="83"/>
      <c r="C211" s="83"/>
      <c r="D211" s="75"/>
      <c r="E211" s="75"/>
      <c r="F211" s="65"/>
      <c r="G211" s="36"/>
      <c r="H211" s="36"/>
      <c r="I211" s="78" t="s">
        <v>623</v>
      </c>
      <c r="J211" s="73"/>
      <c r="K211" s="69"/>
      <c r="L211" s="69"/>
      <c r="M211" s="69"/>
    </row>
    <row r="212" spans="1:13" ht="15.75" x14ac:dyDescent="0.3">
      <c r="A212" s="67"/>
      <c r="B212" s="83"/>
      <c r="C212" s="83"/>
      <c r="D212" s="71" t="s">
        <v>401</v>
      </c>
      <c r="E212" s="71"/>
      <c r="F212" s="60" t="s">
        <v>192</v>
      </c>
      <c r="G212" s="108" t="s">
        <v>410</v>
      </c>
      <c r="H212" s="108"/>
      <c r="I212" s="37" t="s">
        <v>540</v>
      </c>
      <c r="J212" s="73"/>
      <c r="K212" s="69"/>
      <c r="L212" s="69"/>
      <c r="M212" s="69"/>
    </row>
    <row r="213" spans="1:13" ht="15.75" x14ac:dyDescent="0.3">
      <c r="A213" s="67"/>
      <c r="B213" s="83"/>
      <c r="C213" s="83"/>
      <c r="D213" s="70"/>
      <c r="E213" s="70"/>
      <c r="F213" s="61"/>
      <c r="G213" s="110"/>
      <c r="H213" s="110"/>
      <c r="I213" s="37" t="s">
        <v>541</v>
      </c>
      <c r="J213" s="73"/>
      <c r="K213" s="69"/>
      <c r="L213" s="69"/>
      <c r="M213" s="69"/>
    </row>
    <row r="214" spans="1:13" ht="15.75" x14ac:dyDescent="0.3">
      <c r="A214" s="67"/>
      <c r="B214" s="83"/>
      <c r="C214" s="83"/>
      <c r="D214" s="70"/>
      <c r="E214" s="70"/>
      <c r="F214" s="61"/>
      <c r="G214" s="109"/>
      <c r="H214" s="109"/>
      <c r="I214" s="37" t="s">
        <v>405</v>
      </c>
      <c r="J214" s="73"/>
      <c r="K214" s="69"/>
      <c r="L214" s="69"/>
      <c r="M214" s="69"/>
    </row>
    <row r="215" spans="1:13" ht="25.5" x14ac:dyDescent="0.3">
      <c r="A215" s="67"/>
      <c r="B215" s="83"/>
      <c r="C215" s="83"/>
      <c r="D215" s="70"/>
      <c r="E215" s="70"/>
      <c r="F215" s="61"/>
      <c r="G215" s="108" t="s">
        <v>402</v>
      </c>
      <c r="H215" s="108"/>
      <c r="I215" s="37" t="s">
        <v>542</v>
      </c>
      <c r="J215" s="73"/>
      <c r="K215" s="69"/>
      <c r="L215" s="69"/>
      <c r="M215" s="69"/>
    </row>
    <row r="216" spans="1:13" ht="25.5" x14ac:dyDescent="0.3">
      <c r="A216" s="67"/>
      <c r="B216" s="83"/>
      <c r="C216" s="83"/>
      <c r="D216" s="70"/>
      <c r="E216" s="70"/>
      <c r="F216" s="61"/>
      <c r="G216" s="109"/>
      <c r="H216" s="109"/>
      <c r="I216" s="37" t="s">
        <v>543</v>
      </c>
      <c r="J216" s="73"/>
      <c r="K216" s="69"/>
      <c r="L216" s="69"/>
      <c r="M216" s="69"/>
    </row>
    <row r="217" spans="1:13" ht="15.75" x14ac:dyDescent="0.3">
      <c r="A217" s="67"/>
      <c r="B217" s="83"/>
      <c r="C217" s="83"/>
      <c r="D217" s="70"/>
      <c r="E217" s="70"/>
      <c r="F217" s="61"/>
      <c r="G217" s="73" t="s">
        <v>403</v>
      </c>
      <c r="H217" s="73"/>
      <c r="I217" s="37" t="s">
        <v>406</v>
      </c>
      <c r="J217" s="73"/>
      <c r="K217" s="69"/>
      <c r="L217" s="69"/>
      <c r="M217" s="69"/>
    </row>
    <row r="218" spans="1:13" ht="15.75" x14ac:dyDescent="0.3">
      <c r="A218" s="67"/>
      <c r="B218" s="83"/>
      <c r="C218" s="83"/>
      <c r="D218" s="70"/>
      <c r="E218" s="70"/>
      <c r="F218" s="61"/>
      <c r="G218" s="73" t="s">
        <v>404</v>
      </c>
      <c r="H218" s="73"/>
      <c r="I218" s="37" t="s">
        <v>407</v>
      </c>
      <c r="J218" s="73"/>
      <c r="K218" s="69"/>
      <c r="L218" s="69"/>
      <c r="M218" s="69"/>
    </row>
    <row r="219" spans="1:13" ht="15.75" x14ac:dyDescent="0.3">
      <c r="A219" s="67"/>
      <c r="B219" s="83"/>
      <c r="C219" s="83"/>
      <c r="D219" s="70"/>
      <c r="E219" s="70"/>
      <c r="F219" s="61"/>
      <c r="G219" s="73" t="s">
        <v>408</v>
      </c>
      <c r="H219" s="73"/>
      <c r="I219" s="78" t="s">
        <v>464</v>
      </c>
      <c r="J219" s="73"/>
      <c r="K219" s="69"/>
      <c r="L219" s="69"/>
      <c r="M219" s="69"/>
    </row>
    <row r="220" spans="1:13" ht="15.75" x14ac:dyDescent="0.3">
      <c r="A220" s="67"/>
      <c r="B220" s="83"/>
      <c r="C220" s="83"/>
      <c r="D220" s="70"/>
      <c r="E220" s="70"/>
      <c r="F220" s="61"/>
      <c r="G220" s="108" t="s">
        <v>409</v>
      </c>
      <c r="H220" s="108"/>
      <c r="I220" s="57" t="s">
        <v>544</v>
      </c>
      <c r="J220" s="73"/>
      <c r="K220" s="69"/>
      <c r="L220" s="69"/>
      <c r="M220" s="69"/>
    </row>
    <row r="221" spans="1:13" ht="15.75" x14ac:dyDescent="0.3">
      <c r="A221" s="67"/>
      <c r="B221" s="83"/>
      <c r="C221" s="83"/>
      <c r="D221" s="70"/>
      <c r="E221" s="70"/>
      <c r="F221" s="61"/>
      <c r="G221" s="109"/>
      <c r="H221" s="109"/>
      <c r="I221" s="57" t="s">
        <v>411</v>
      </c>
      <c r="J221" s="73"/>
      <c r="K221" s="69"/>
      <c r="L221" s="69"/>
      <c r="M221" s="69"/>
    </row>
    <row r="222" spans="1:13" ht="15.75" x14ac:dyDescent="0.3">
      <c r="A222" s="67"/>
      <c r="B222" s="83"/>
      <c r="C222" s="83"/>
      <c r="D222" s="70"/>
      <c r="E222" s="70"/>
      <c r="F222" s="61"/>
      <c r="G222" s="108"/>
      <c r="H222" s="108"/>
      <c r="I222" s="54" t="s">
        <v>412</v>
      </c>
      <c r="J222" s="73"/>
      <c r="K222" s="69"/>
      <c r="L222" s="69"/>
      <c r="M222" s="69"/>
    </row>
    <row r="223" spans="1:13" ht="25.5" x14ac:dyDescent="0.3">
      <c r="A223" s="67"/>
      <c r="B223" s="83"/>
      <c r="C223" s="83"/>
      <c r="D223" s="75"/>
      <c r="E223" s="75"/>
      <c r="F223" s="65"/>
      <c r="G223" s="109"/>
      <c r="H223" s="109"/>
      <c r="I223" s="54" t="s">
        <v>426</v>
      </c>
      <c r="J223" s="73"/>
      <c r="K223" s="69"/>
      <c r="L223" s="69"/>
      <c r="M223" s="69"/>
    </row>
    <row r="224" spans="1:13" ht="15.75" x14ac:dyDescent="0.3">
      <c r="A224" s="67"/>
      <c r="B224" s="83"/>
      <c r="C224" s="83"/>
      <c r="D224" s="71" t="s">
        <v>92</v>
      </c>
      <c r="E224" s="71"/>
      <c r="F224" s="60" t="s">
        <v>193</v>
      </c>
      <c r="G224" s="71"/>
      <c r="H224" s="71"/>
      <c r="I224" s="54" t="s">
        <v>545</v>
      </c>
      <c r="J224" s="73"/>
      <c r="K224" s="69"/>
      <c r="L224" s="69"/>
      <c r="M224" s="69"/>
    </row>
    <row r="225" spans="1:13" ht="15.75" x14ac:dyDescent="0.3">
      <c r="A225" s="67"/>
      <c r="B225" s="83"/>
      <c r="C225" s="83"/>
      <c r="D225" s="70"/>
      <c r="E225" s="70"/>
      <c r="F225" s="61"/>
      <c r="G225" s="70"/>
      <c r="H225" s="70"/>
      <c r="I225" s="54" t="s">
        <v>413</v>
      </c>
      <c r="J225" s="73"/>
      <c r="K225" s="69"/>
      <c r="L225" s="69"/>
      <c r="M225" s="69"/>
    </row>
    <row r="226" spans="1:13" ht="25.5" x14ac:dyDescent="0.3">
      <c r="A226" s="67"/>
      <c r="B226" s="83"/>
      <c r="C226" s="83"/>
      <c r="D226" s="75"/>
      <c r="E226" s="75"/>
      <c r="F226" s="65"/>
      <c r="G226" s="75"/>
      <c r="H226" s="75"/>
      <c r="I226" s="54" t="s">
        <v>420</v>
      </c>
      <c r="J226" s="73"/>
      <c r="K226" s="69"/>
      <c r="L226" s="69"/>
      <c r="M226" s="69"/>
    </row>
    <row r="227" spans="1:13" ht="15.75" x14ac:dyDescent="0.3">
      <c r="A227" s="67"/>
      <c r="B227" s="83"/>
      <c r="C227" s="83"/>
      <c r="D227" s="71" t="s">
        <v>419</v>
      </c>
      <c r="E227" s="60"/>
      <c r="F227" s="60" t="s">
        <v>194</v>
      </c>
      <c r="G227" s="108" t="s">
        <v>416</v>
      </c>
      <c r="H227" s="108"/>
      <c r="I227" s="54" t="s">
        <v>596</v>
      </c>
      <c r="J227" s="73"/>
      <c r="K227" s="69"/>
      <c r="L227" s="69"/>
      <c r="M227" s="69"/>
    </row>
    <row r="228" spans="1:13" ht="15.75" x14ac:dyDescent="0.3">
      <c r="A228" s="67"/>
      <c r="B228" s="83"/>
      <c r="C228" s="83"/>
      <c r="D228" s="70"/>
      <c r="E228" s="61"/>
      <c r="F228" s="61"/>
      <c r="G228" s="110"/>
      <c r="H228" s="110"/>
      <c r="I228" s="54" t="s">
        <v>422</v>
      </c>
      <c r="J228" s="73"/>
      <c r="K228" s="69"/>
      <c r="L228" s="69"/>
      <c r="M228" s="69"/>
    </row>
    <row r="229" spans="1:13" ht="15.75" x14ac:dyDescent="0.3">
      <c r="A229" s="67"/>
      <c r="B229" s="83"/>
      <c r="C229" s="83"/>
      <c r="D229" s="70"/>
      <c r="E229" s="61"/>
      <c r="F229" s="61"/>
      <c r="G229" s="109"/>
      <c r="H229" s="109"/>
      <c r="I229" s="54" t="s">
        <v>546</v>
      </c>
      <c r="J229" s="73"/>
      <c r="K229" s="69"/>
      <c r="L229" s="69"/>
      <c r="M229" s="69"/>
    </row>
    <row r="230" spans="1:13" ht="15.75" x14ac:dyDescent="0.3">
      <c r="A230" s="67"/>
      <c r="B230" s="83"/>
      <c r="C230" s="83"/>
      <c r="D230" s="70"/>
      <c r="E230" s="61"/>
      <c r="F230" s="61"/>
      <c r="G230" s="108" t="s">
        <v>417</v>
      </c>
      <c r="H230" s="108"/>
      <c r="I230" s="54" t="s">
        <v>421</v>
      </c>
      <c r="J230" s="73"/>
      <c r="K230" s="69"/>
      <c r="L230" s="69"/>
      <c r="M230" s="69"/>
    </row>
    <row r="231" spans="1:13" ht="15.75" x14ac:dyDescent="0.3">
      <c r="A231" s="67"/>
      <c r="B231" s="83"/>
      <c r="C231" s="83"/>
      <c r="D231" s="70"/>
      <c r="E231" s="61"/>
      <c r="F231" s="61"/>
      <c r="G231" s="110"/>
      <c r="H231" s="110"/>
      <c r="I231" s="54" t="s">
        <v>547</v>
      </c>
      <c r="J231" s="73"/>
      <c r="K231" s="69"/>
      <c r="L231" s="69"/>
      <c r="M231" s="69"/>
    </row>
    <row r="232" spans="1:13" ht="38.25" x14ac:dyDescent="0.3">
      <c r="A232" s="67"/>
      <c r="B232" s="83"/>
      <c r="C232" s="83"/>
      <c r="D232" s="75"/>
      <c r="E232" s="65"/>
      <c r="F232" s="65"/>
      <c r="G232" s="109"/>
      <c r="H232" s="109"/>
      <c r="I232" s="54" t="s">
        <v>425</v>
      </c>
      <c r="J232" s="73"/>
      <c r="K232" s="69"/>
      <c r="L232" s="69"/>
      <c r="M232" s="69"/>
    </row>
    <row r="233" spans="1:13" ht="15.75" x14ac:dyDescent="0.3">
      <c r="A233" s="67"/>
      <c r="B233" s="83"/>
      <c r="C233" s="84" t="s">
        <v>95</v>
      </c>
      <c r="D233" s="71" t="s">
        <v>76</v>
      </c>
      <c r="E233" s="71"/>
      <c r="F233" s="60" t="s">
        <v>195</v>
      </c>
      <c r="G233" s="45" t="s">
        <v>215</v>
      </c>
      <c r="H233" s="45"/>
      <c r="I233" s="78" t="s">
        <v>464</v>
      </c>
      <c r="J233" s="73"/>
      <c r="K233" s="69"/>
      <c r="L233" s="69"/>
      <c r="M233" s="69"/>
    </row>
    <row r="234" spans="1:13" ht="15.75" x14ac:dyDescent="0.3">
      <c r="A234" s="67"/>
      <c r="B234" s="83"/>
      <c r="C234" s="83"/>
      <c r="D234" s="70"/>
      <c r="E234" s="70"/>
      <c r="F234" s="61"/>
      <c r="G234" s="45" t="s">
        <v>216</v>
      </c>
      <c r="H234" s="45"/>
      <c r="I234" s="78" t="s">
        <v>548</v>
      </c>
      <c r="J234" s="73"/>
      <c r="K234" s="69"/>
      <c r="L234" s="69"/>
      <c r="M234" s="69"/>
    </row>
    <row r="235" spans="1:13" ht="15.75" x14ac:dyDescent="0.3">
      <c r="A235" s="67"/>
      <c r="B235" s="83"/>
      <c r="C235" s="83"/>
      <c r="D235" s="70"/>
      <c r="E235" s="70"/>
      <c r="F235" s="61"/>
      <c r="G235" s="36"/>
      <c r="H235" s="36"/>
      <c r="I235" s="78" t="s">
        <v>623</v>
      </c>
      <c r="J235" s="73"/>
      <c r="K235" s="69"/>
      <c r="L235" s="69"/>
      <c r="M235" s="69"/>
    </row>
    <row r="236" spans="1:13" ht="15.75" x14ac:dyDescent="0.3">
      <c r="A236" s="67"/>
      <c r="B236" s="83"/>
      <c r="C236" s="83"/>
      <c r="D236" s="70"/>
      <c r="E236" s="70"/>
      <c r="F236" s="61"/>
      <c r="G236" s="36"/>
      <c r="H236" s="36"/>
      <c r="I236" s="37" t="s">
        <v>549</v>
      </c>
      <c r="J236" s="73"/>
      <c r="K236" s="69"/>
      <c r="L236" s="69"/>
      <c r="M236" s="69"/>
    </row>
    <row r="237" spans="1:13" ht="15.75" x14ac:dyDescent="0.3">
      <c r="A237" s="67"/>
      <c r="B237" s="83"/>
      <c r="C237" s="83"/>
      <c r="D237" s="75"/>
      <c r="E237" s="75"/>
      <c r="F237" s="65"/>
      <c r="G237" s="38"/>
      <c r="H237" s="38"/>
      <c r="I237" s="37" t="s">
        <v>550</v>
      </c>
      <c r="J237" s="73"/>
      <c r="K237" s="69"/>
      <c r="L237" s="69"/>
      <c r="M237" s="69"/>
    </row>
    <row r="238" spans="1:13" ht="15.75" x14ac:dyDescent="0.3">
      <c r="A238" s="67"/>
      <c r="B238" s="83"/>
      <c r="C238" s="83"/>
      <c r="D238" s="71" t="s">
        <v>90</v>
      </c>
      <c r="E238" s="71"/>
      <c r="F238" s="60" t="s">
        <v>196</v>
      </c>
      <c r="G238" s="45" t="s">
        <v>423</v>
      </c>
      <c r="H238" s="45"/>
      <c r="I238" s="37" t="s">
        <v>551</v>
      </c>
      <c r="J238" s="73"/>
      <c r="K238" s="69"/>
      <c r="L238" s="69"/>
      <c r="M238" s="69"/>
    </row>
    <row r="239" spans="1:13" ht="15.75" x14ac:dyDescent="0.3">
      <c r="A239" s="67"/>
      <c r="B239" s="83"/>
      <c r="C239" s="83"/>
      <c r="D239" s="70"/>
      <c r="E239" s="70"/>
      <c r="F239" s="61"/>
      <c r="G239" s="38"/>
      <c r="H239" s="38"/>
      <c r="I239" s="37" t="s">
        <v>552</v>
      </c>
      <c r="J239" s="73"/>
      <c r="K239" s="69"/>
      <c r="L239" s="69"/>
      <c r="M239" s="69"/>
    </row>
    <row r="240" spans="1:13" ht="15.75" x14ac:dyDescent="0.3">
      <c r="A240" s="67"/>
      <c r="B240" s="83"/>
      <c r="C240" s="83"/>
      <c r="D240" s="70"/>
      <c r="E240" s="70"/>
      <c r="F240" s="61"/>
      <c r="G240" s="38" t="s">
        <v>393</v>
      </c>
      <c r="H240" s="38"/>
      <c r="I240" s="37" t="s">
        <v>553</v>
      </c>
      <c r="J240" s="73"/>
      <c r="K240" s="69"/>
      <c r="L240" s="69"/>
      <c r="M240" s="69"/>
    </row>
    <row r="241" spans="1:13" ht="25.5" customHeight="1" x14ac:dyDescent="0.3">
      <c r="A241" s="67"/>
      <c r="B241" s="83"/>
      <c r="C241" s="83"/>
      <c r="D241" s="70"/>
      <c r="E241" s="70"/>
      <c r="F241" s="61"/>
      <c r="G241" s="45" t="s">
        <v>424</v>
      </c>
      <c r="H241" s="45" t="s">
        <v>428</v>
      </c>
      <c r="I241" s="37" t="s">
        <v>432</v>
      </c>
      <c r="J241" s="73"/>
      <c r="K241" s="69"/>
      <c r="L241" s="69"/>
      <c r="M241" s="69"/>
    </row>
    <row r="242" spans="1:13" ht="15.75" x14ac:dyDescent="0.3">
      <c r="A242" s="67"/>
      <c r="B242" s="83"/>
      <c r="C242" s="83"/>
      <c r="D242" s="70"/>
      <c r="E242" s="70"/>
      <c r="F242" s="61"/>
      <c r="G242" s="36"/>
      <c r="H242" s="36"/>
      <c r="I242" s="37" t="s">
        <v>430</v>
      </c>
      <c r="J242" s="73"/>
      <c r="K242" s="69"/>
      <c r="L242" s="69"/>
      <c r="M242" s="69"/>
    </row>
    <row r="243" spans="1:13" ht="15.75" x14ac:dyDescent="0.3">
      <c r="A243" s="67"/>
      <c r="B243" s="83"/>
      <c r="C243" s="83"/>
      <c r="D243" s="70"/>
      <c r="E243" s="70"/>
      <c r="F243" s="61"/>
      <c r="G243" s="36"/>
      <c r="H243" s="38"/>
      <c r="I243" s="37" t="s">
        <v>427</v>
      </c>
      <c r="J243" s="37" t="s">
        <v>375</v>
      </c>
      <c r="K243" s="69"/>
      <c r="L243" s="69"/>
      <c r="M243" s="69"/>
    </row>
    <row r="244" spans="1:13" ht="25.5" x14ac:dyDescent="0.3">
      <c r="A244" s="67"/>
      <c r="B244" s="83"/>
      <c r="C244" s="83"/>
      <c r="D244" s="70"/>
      <c r="E244" s="70"/>
      <c r="F244" s="61"/>
      <c r="G244" s="36"/>
      <c r="H244" s="45" t="s">
        <v>429</v>
      </c>
      <c r="I244" s="37" t="s">
        <v>431</v>
      </c>
      <c r="J244" s="37"/>
      <c r="K244" s="69"/>
      <c r="L244" s="69"/>
      <c r="M244" s="69"/>
    </row>
    <row r="245" spans="1:13" ht="15.75" x14ac:dyDescent="0.3">
      <c r="A245" s="67"/>
      <c r="B245" s="83"/>
      <c r="C245" s="83"/>
      <c r="D245" s="70"/>
      <c r="E245" s="70"/>
      <c r="F245" s="61"/>
      <c r="G245" s="36"/>
      <c r="H245" s="36"/>
      <c r="I245" s="37" t="s">
        <v>433</v>
      </c>
      <c r="J245" s="37"/>
      <c r="K245" s="69"/>
      <c r="L245" s="69"/>
      <c r="M245" s="69"/>
    </row>
    <row r="246" spans="1:13" ht="15.75" x14ac:dyDescent="0.3">
      <c r="A246" s="67"/>
      <c r="B246" s="83"/>
      <c r="C246" s="83"/>
      <c r="D246" s="70"/>
      <c r="E246" s="70"/>
      <c r="F246" s="61"/>
      <c r="G246" s="36"/>
      <c r="H246" s="36"/>
      <c r="I246" s="37" t="s">
        <v>434</v>
      </c>
      <c r="J246" s="37"/>
      <c r="K246" s="69"/>
      <c r="L246" s="69"/>
      <c r="M246" s="69"/>
    </row>
    <row r="247" spans="1:13" ht="15.75" x14ac:dyDescent="0.3">
      <c r="A247" s="67"/>
      <c r="B247" s="83"/>
      <c r="C247" s="83"/>
      <c r="D247" s="70"/>
      <c r="E247" s="70"/>
      <c r="F247" s="61"/>
      <c r="G247" s="36"/>
      <c r="H247" s="38"/>
      <c r="I247" s="37" t="s">
        <v>554</v>
      </c>
      <c r="J247" s="37"/>
      <c r="K247" s="69"/>
      <c r="L247" s="69"/>
      <c r="M247" s="69"/>
    </row>
    <row r="248" spans="1:13" ht="15.75" x14ac:dyDescent="0.3">
      <c r="A248" s="67"/>
      <c r="B248" s="83"/>
      <c r="C248" s="91"/>
      <c r="D248" s="90" t="s">
        <v>92</v>
      </c>
      <c r="E248" s="84"/>
      <c r="F248" s="72" t="s">
        <v>197</v>
      </c>
      <c r="G248" s="111"/>
      <c r="H248" s="111"/>
      <c r="I248" s="54" t="s">
        <v>703</v>
      </c>
      <c r="J248" s="73"/>
      <c r="K248" s="69"/>
      <c r="L248" s="69"/>
      <c r="M248" s="69"/>
    </row>
    <row r="249" spans="1:13" ht="15.75" x14ac:dyDescent="0.3">
      <c r="A249" s="67"/>
      <c r="B249" s="76" t="s">
        <v>96</v>
      </c>
      <c r="C249" s="66" t="s">
        <v>76</v>
      </c>
      <c r="D249" s="66"/>
      <c r="E249" s="66"/>
      <c r="F249" s="60" t="s">
        <v>198</v>
      </c>
      <c r="G249" s="45" t="s">
        <v>215</v>
      </c>
      <c r="H249" s="111"/>
      <c r="I249" s="78" t="s">
        <v>464</v>
      </c>
      <c r="J249" s="73"/>
      <c r="K249" s="69"/>
      <c r="L249" s="69"/>
      <c r="M249" s="69"/>
    </row>
    <row r="250" spans="1:13" ht="15.75" x14ac:dyDescent="0.3">
      <c r="A250" s="67"/>
      <c r="B250" s="79"/>
      <c r="C250" s="68"/>
      <c r="D250" s="68"/>
      <c r="E250" s="68"/>
      <c r="F250" s="65"/>
      <c r="G250" s="45" t="s">
        <v>216</v>
      </c>
      <c r="H250" s="111"/>
      <c r="I250" s="78" t="s">
        <v>631</v>
      </c>
      <c r="J250" s="73"/>
      <c r="K250" s="69"/>
      <c r="L250" s="69"/>
      <c r="M250" s="69"/>
    </row>
    <row r="251" spans="1:13" ht="15.75" x14ac:dyDescent="0.3">
      <c r="A251" s="67"/>
      <c r="B251" s="79"/>
      <c r="C251" s="66" t="s">
        <v>90</v>
      </c>
      <c r="D251" s="66"/>
      <c r="E251" s="66"/>
      <c r="F251" s="60" t="s">
        <v>199</v>
      </c>
      <c r="G251" s="108"/>
      <c r="H251" s="108"/>
      <c r="I251" s="54" t="s">
        <v>440</v>
      </c>
      <c r="J251" s="73"/>
      <c r="K251" s="69"/>
      <c r="L251" s="69"/>
      <c r="M251" s="69"/>
    </row>
    <row r="252" spans="1:13" ht="25.5" x14ac:dyDescent="0.3">
      <c r="A252" s="67"/>
      <c r="B252" s="79"/>
      <c r="C252" s="68"/>
      <c r="D252" s="68"/>
      <c r="E252" s="68"/>
      <c r="F252" s="65"/>
      <c r="G252" s="109"/>
      <c r="H252" s="109"/>
      <c r="I252" s="54" t="s">
        <v>435</v>
      </c>
      <c r="J252" s="37" t="s">
        <v>436</v>
      </c>
      <c r="K252" s="69"/>
      <c r="L252" s="69"/>
      <c r="M252" s="69"/>
    </row>
    <row r="253" spans="1:13" ht="15.75" x14ac:dyDescent="0.3">
      <c r="A253" s="67"/>
      <c r="B253" s="79"/>
      <c r="C253" s="66" t="s">
        <v>91</v>
      </c>
      <c r="D253" s="66"/>
      <c r="E253" s="66"/>
      <c r="F253" s="60" t="s">
        <v>200</v>
      </c>
      <c r="G253" s="108"/>
      <c r="H253" s="108"/>
      <c r="I253" s="54" t="s">
        <v>545</v>
      </c>
      <c r="J253" s="37"/>
      <c r="K253" s="69"/>
      <c r="L253" s="69"/>
      <c r="M253" s="69"/>
    </row>
    <row r="254" spans="1:13" ht="25.5" x14ac:dyDescent="0.3">
      <c r="A254" s="67"/>
      <c r="B254" s="82"/>
      <c r="C254" s="68"/>
      <c r="D254" s="68"/>
      <c r="E254" s="68"/>
      <c r="F254" s="65"/>
      <c r="G254" s="109"/>
      <c r="H254" s="109"/>
      <c r="I254" s="54" t="s">
        <v>437</v>
      </c>
      <c r="J254" s="37" t="s">
        <v>438</v>
      </c>
      <c r="K254" s="69"/>
      <c r="L254" s="69"/>
      <c r="M254" s="69"/>
    </row>
    <row r="255" spans="1:13" ht="15.75" x14ac:dyDescent="0.3">
      <c r="A255" s="67"/>
      <c r="B255" s="66" t="s">
        <v>97</v>
      </c>
      <c r="C255" s="66" t="s">
        <v>92</v>
      </c>
      <c r="D255" s="66"/>
      <c r="E255" s="66"/>
      <c r="F255" s="60" t="s">
        <v>201</v>
      </c>
      <c r="G255" s="66"/>
      <c r="H255" s="66"/>
      <c r="I255" s="54" t="s">
        <v>555</v>
      </c>
      <c r="J255" s="37"/>
      <c r="K255" s="69"/>
      <c r="L255" s="69"/>
      <c r="M255" s="69"/>
    </row>
    <row r="256" spans="1:13" ht="15.75" x14ac:dyDescent="0.3">
      <c r="A256" s="67"/>
      <c r="B256" s="67"/>
      <c r="C256" s="67"/>
      <c r="D256" s="67"/>
      <c r="E256" s="67"/>
      <c r="F256" s="61"/>
      <c r="G256" s="67"/>
      <c r="H256" s="67"/>
      <c r="I256" s="54" t="s">
        <v>439</v>
      </c>
      <c r="J256" s="37"/>
      <c r="K256" s="69"/>
      <c r="L256" s="69"/>
      <c r="M256" s="69"/>
    </row>
    <row r="257" spans="1:13" ht="15.75" x14ac:dyDescent="0.3">
      <c r="A257" s="68"/>
      <c r="B257" s="68"/>
      <c r="C257" s="68"/>
      <c r="D257" s="68"/>
      <c r="E257" s="68"/>
      <c r="F257" s="65"/>
      <c r="G257" s="68"/>
      <c r="H257" s="68"/>
      <c r="I257" s="54" t="s">
        <v>441</v>
      </c>
      <c r="J257" s="37" t="s">
        <v>663</v>
      </c>
      <c r="K257" s="69"/>
      <c r="L257" s="69"/>
      <c r="M257" s="69"/>
    </row>
  </sheetData>
  <mergeCells count="25">
    <mergeCell ref="E72:E101"/>
    <mergeCell ref="H11:H12"/>
    <mergeCell ref="H55:H59"/>
    <mergeCell ref="L11:L12"/>
    <mergeCell ref="M11:M12"/>
    <mergeCell ref="A11:E11"/>
    <mergeCell ref="F11:F12"/>
    <mergeCell ref="I11:I12"/>
    <mergeCell ref="J11:J12"/>
    <mergeCell ref="K11:K12"/>
    <mergeCell ref="G11:G12"/>
    <mergeCell ref="L6:M6"/>
    <mergeCell ref="L7:M7"/>
    <mergeCell ref="L8:M8"/>
    <mergeCell ref="A10:G10"/>
    <mergeCell ref="K10:M10"/>
    <mergeCell ref="A2:I8"/>
    <mergeCell ref="J2:K2"/>
    <mergeCell ref="L2:M2"/>
    <mergeCell ref="J3:K3"/>
    <mergeCell ref="L3:M3"/>
    <mergeCell ref="J4:K4"/>
    <mergeCell ref="L4:M4"/>
    <mergeCell ref="L5:M5"/>
    <mergeCell ref="J6:J8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CQ56"/>
  <sheetViews>
    <sheetView topLeftCell="C19" workbookViewId="0">
      <selection activeCell="I31" sqref="I31"/>
    </sheetView>
  </sheetViews>
  <sheetFormatPr defaultRowHeight="13.5" x14ac:dyDescent="0.15"/>
  <cols>
    <col min="1" max="1" width="12.5546875" bestFit="1" customWidth="1"/>
    <col min="2" max="2" width="20.77734375" bestFit="1" customWidth="1"/>
    <col min="3" max="3" width="17" bestFit="1" customWidth="1"/>
    <col min="4" max="4" width="18.6640625" bestFit="1" customWidth="1"/>
    <col min="5" max="5" width="12.5546875" customWidth="1"/>
    <col min="6" max="6" width="17" customWidth="1"/>
    <col min="7" max="7" width="19.109375" customWidth="1"/>
    <col min="8" max="8" width="9.33203125" customWidth="1"/>
    <col min="9" max="9" width="54.109375" style="50" bestFit="1" customWidth="1"/>
    <col min="10" max="10" width="56.33203125" bestFit="1" customWidth="1"/>
    <col min="12" max="12" width="42.21875" customWidth="1"/>
  </cols>
  <sheetData>
    <row r="1" spans="1:95" s="40" customFormat="1" ht="5.0999999999999996" customHeight="1" x14ac:dyDescent="0.15">
      <c r="A1" s="14"/>
      <c r="B1" s="14"/>
      <c r="C1" s="14"/>
      <c r="D1" s="14"/>
      <c r="E1" s="14"/>
      <c r="F1" s="13"/>
      <c r="G1" s="14"/>
      <c r="H1" s="15"/>
      <c r="I1" s="15"/>
      <c r="J1" s="10"/>
      <c r="K1" s="13"/>
      <c r="L1" s="13"/>
    </row>
    <row r="2" spans="1:95" s="16" customFormat="1" ht="24.75" customHeight="1" x14ac:dyDescent="0.15">
      <c r="A2" s="152" t="s">
        <v>50</v>
      </c>
      <c r="B2" s="152"/>
      <c r="C2" s="152"/>
      <c r="D2" s="152"/>
      <c r="E2" s="152"/>
      <c r="F2" s="152"/>
      <c r="G2" s="152"/>
      <c r="H2" s="152"/>
      <c r="I2" s="153"/>
      <c r="J2" s="158" t="s">
        <v>22</v>
      </c>
      <c r="K2" s="159"/>
      <c r="L2" s="160" t="s">
        <v>53</v>
      </c>
      <c r="M2" s="161"/>
    </row>
    <row r="3" spans="1:95" s="16" customFormat="1" ht="24.75" customHeight="1" x14ac:dyDescent="0.15">
      <c r="A3" s="154"/>
      <c r="B3" s="154"/>
      <c r="C3" s="154"/>
      <c r="D3" s="154"/>
      <c r="E3" s="154"/>
      <c r="F3" s="154"/>
      <c r="G3" s="154"/>
      <c r="H3" s="154"/>
      <c r="I3" s="155"/>
      <c r="J3" s="162" t="s">
        <v>23</v>
      </c>
      <c r="K3" s="163"/>
      <c r="L3" s="164" t="s">
        <v>44</v>
      </c>
      <c r="M3" s="165"/>
    </row>
    <row r="4" spans="1:95" s="16" customFormat="1" ht="24.75" customHeight="1" x14ac:dyDescent="0.15">
      <c r="A4" s="154"/>
      <c r="B4" s="154"/>
      <c r="C4" s="154"/>
      <c r="D4" s="154"/>
      <c r="E4" s="154"/>
      <c r="F4" s="154"/>
      <c r="G4" s="154"/>
      <c r="H4" s="154"/>
      <c r="I4" s="155"/>
      <c r="J4" s="162" t="s">
        <v>24</v>
      </c>
      <c r="K4" s="163"/>
      <c r="L4" s="166">
        <v>43476</v>
      </c>
      <c r="M4" s="167"/>
    </row>
    <row r="5" spans="1:95" s="16" customFormat="1" ht="24.75" customHeight="1" x14ac:dyDescent="0.15">
      <c r="A5" s="154"/>
      <c r="B5" s="154"/>
      <c r="C5" s="154"/>
      <c r="D5" s="154"/>
      <c r="E5" s="154"/>
      <c r="F5" s="154"/>
      <c r="G5" s="154"/>
      <c r="H5" s="154"/>
      <c r="I5" s="155"/>
      <c r="J5" s="17" t="str">
        <f>"[ "&amp;L3&amp;" ]"&amp;" Test Items"</f>
        <v>[ Dealer Info ] Test Items</v>
      </c>
      <c r="K5" s="55" t="s">
        <v>26</v>
      </c>
      <c r="L5" s="168">
        <f>COUNTA($I$13:$J$311)</f>
        <v>55</v>
      </c>
      <c r="M5" s="169"/>
    </row>
    <row r="6" spans="1:95" s="16" customFormat="1" ht="24.75" customHeight="1" x14ac:dyDescent="0.15">
      <c r="A6" s="154"/>
      <c r="B6" s="154"/>
      <c r="C6" s="154"/>
      <c r="D6" s="154"/>
      <c r="E6" s="154"/>
      <c r="F6" s="154"/>
      <c r="G6" s="154"/>
      <c r="H6" s="154"/>
      <c r="I6" s="155"/>
      <c r="J6" s="174" t="str">
        <f>"[ "&amp;L3&amp;" ]"&amp;" Test Results"</f>
        <v>[ Dealer Info ] Test Results</v>
      </c>
      <c r="K6" s="55" t="s">
        <v>27</v>
      </c>
      <c r="L6" s="168">
        <f>COUNTA($K$12:$K$311)</f>
        <v>0</v>
      </c>
      <c r="M6" s="169"/>
    </row>
    <row r="7" spans="1:95" s="16" customFormat="1" ht="24.75" customHeight="1" x14ac:dyDescent="0.15">
      <c r="A7" s="154"/>
      <c r="B7" s="154"/>
      <c r="C7" s="154"/>
      <c r="D7" s="154"/>
      <c r="E7" s="154"/>
      <c r="F7" s="154"/>
      <c r="G7" s="154"/>
      <c r="H7" s="154"/>
      <c r="I7" s="155"/>
      <c r="J7" s="175"/>
      <c r="K7" s="55" t="s">
        <v>3</v>
      </c>
      <c r="L7" s="168">
        <f>COUNTIF($K$12:$K$313,K7)</f>
        <v>0</v>
      </c>
      <c r="M7" s="169"/>
    </row>
    <row r="8" spans="1:95" s="16" customFormat="1" ht="24.75" customHeight="1" x14ac:dyDescent="0.15">
      <c r="A8" s="156"/>
      <c r="B8" s="156"/>
      <c r="C8" s="156"/>
      <c r="D8" s="156"/>
      <c r="E8" s="156"/>
      <c r="F8" s="156"/>
      <c r="G8" s="156"/>
      <c r="H8" s="156"/>
      <c r="I8" s="157"/>
      <c r="J8" s="176"/>
      <c r="K8" s="18" t="s">
        <v>4</v>
      </c>
      <c r="L8" s="146">
        <f>COUNTIF($K$12:$K$313,K8)</f>
        <v>0</v>
      </c>
      <c r="M8" s="147"/>
    </row>
    <row r="9" spans="1:95" s="16" customFormat="1" ht="10.5" customHeight="1" x14ac:dyDescent="0.15">
      <c r="A9" s="34"/>
      <c r="B9" s="34"/>
      <c r="C9" s="34"/>
      <c r="D9" s="34"/>
      <c r="E9" s="34"/>
      <c r="F9" s="19"/>
      <c r="G9" s="34"/>
      <c r="H9" s="20"/>
      <c r="I9" s="48"/>
      <c r="J9" s="30"/>
      <c r="K9" s="23"/>
      <c r="L9" s="23"/>
      <c r="M9" s="24"/>
    </row>
    <row r="10" spans="1:95" s="16" customFormat="1" ht="21" customHeight="1" x14ac:dyDescent="0.15">
      <c r="A10" s="148"/>
      <c r="B10" s="148"/>
      <c r="C10" s="148"/>
      <c r="D10" s="148"/>
      <c r="E10" s="148"/>
      <c r="F10" s="148"/>
      <c r="G10" s="148"/>
      <c r="H10" s="149"/>
      <c r="I10" s="49"/>
      <c r="J10" s="35"/>
      <c r="K10" s="150"/>
      <c r="L10" s="150"/>
      <c r="M10" s="151"/>
    </row>
    <row r="11" spans="1:95" s="26" customFormat="1" x14ac:dyDescent="0.15">
      <c r="A11" s="172" t="s">
        <v>34</v>
      </c>
      <c r="B11" s="190"/>
      <c r="C11" s="190"/>
      <c r="D11" s="190"/>
      <c r="E11" s="191"/>
      <c r="F11" s="144" t="s">
        <v>33</v>
      </c>
      <c r="G11" s="144" t="s">
        <v>37</v>
      </c>
      <c r="H11" s="144" t="s">
        <v>38</v>
      </c>
      <c r="I11" s="170" t="s">
        <v>36</v>
      </c>
      <c r="J11" s="170" t="s">
        <v>35</v>
      </c>
      <c r="K11" s="170" t="s">
        <v>28</v>
      </c>
      <c r="L11" s="170" t="s">
        <v>29</v>
      </c>
      <c r="M11" s="172" t="s">
        <v>30</v>
      </c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</row>
    <row r="12" spans="1:95" s="40" customFormat="1" ht="15.75" x14ac:dyDescent="0.15">
      <c r="A12" s="59" t="s">
        <v>60</v>
      </c>
      <c r="B12" s="59" t="s">
        <v>61</v>
      </c>
      <c r="C12" s="59" t="s">
        <v>62</v>
      </c>
      <c r="D12" s="59" t="s">
        <v>64</v>
      </c>
      <c r="E12" s="59" t="s">
        <v>65</v>
      </c>
      <c r="F12" s="145"/>
      <c r="G12" s="145"/>
      <c r="H12" s="145"/>
      <c r="I12" s="171"/>
      <c r="J12" s="171"/>
      <c r="K12" s="171"/>
      <c r="L12" s="171"/>
      <c r="M12" s="173"/>
      <c r="N12" s="42"/>
      <c r="O12" s="42"/>
      <c r="P12" s="41"/>
      <c r="Q12" s="41"/>
    </row>
    <row r="13" spans="1:95" s="40" customFormat="1" ht="15.75" x14ac:dyDescent="0.15">
      <c r="A13" s="87" t="s">
        <v>580</v>
      </c>
      <c r="B13" s="60" t="s">
        <v>460</v>
      </c>
      <c r="C13" s="60" t="s">
        <v>124</v>
      </c>
      <c r="D13" s="60"/>
      <c r="E13" s="45"/>
      <c r="F13" s="60" t="s">
        <v>202</v>
      </c>
      <c r="G13" s="97" t="s">
        <v>215</v>
      </c>
      <c r="H13" s="97"/>
      <c r="I13" s="78" t="s">
        <v>464</v>
      </c>
      <c r="J13" s="52"/>
      <c r="K13" s="12"/>
      <c r="L13" s="27"/>
      <c r="M13" s="27"/>
      <c r="N13" s="42"/>
      <c r="O13" s="42"/>
      <c r="P13" s="41"/>
      <c r="Q13" s="41"/>
    </row>
    <row r="14" spans="1:95" s="40" customFormat="1" ht="15.75" x14ac:dyDescent="0.15">
      <c r="A14" s="88"/>
      <c r="B14" s="61"/>
      <c r="C14" s="61"/>
      <c r="D14" s="61"/>
      <c r="E14" s="36"/>
      <c r="F14" s="61"/>
      <c r="G14" s="97" t="s">
        <v>461</v>
      </c>
      <c r="H14" s="97"/>
      <c r="I14" s="78" t="s">
        <v>622</v>
      </c>
      <c r="J14" s="52"/>
      <c r="K14" s="12"/>
      <c r="L14" s="27"/>
      <c r="M14" s="27"/>
      <c r="N14" s="42"/>
      <c r="O14" s="42"/>
      <c r="P14" s="41"/>
      <c r="Q14" s="41"/>
    </row>
    <row r="15" spans="1:95" s="40" customFormat="1" ht="15.75" x14ac:dyDescent="0.15">
      <c r="A15" s="88"/>
      <c r="B15" s="61"/>
      <c r="C15" s="61"/>
      <c r="D15" s="61"/>
      <c r="E15" s="36"/>
      <c r="F15" s="61"/>
      <c r="G15" s="98"/>
      <c r="H15" s="98"/>
      <c r="I15" s="37" t="s">
        <v>463</v>
      </c>
      <c r="J15" s="52"/>
      <c r="K15" s="12"/>
      <c r="L15" s="27"/>
      <c r="M15" s="27"/>
      <c r="N15" s="42"/>
      <c r="O15" s="42"/>
      <c r="P15" s="41"/>
      <c r="Q15" s="41"/>
    </row>
    <row r="16" spans="1:95" s="40" customFormat="1" ht="15.75" x14ac:dyDescent="0.15">
      <c r="A16" s="88"/>
      <c r="B16" s="61"/>
      <c r="C16" s="61"/>
      <c r="D16" s="61"/>
      <c r="E16" s="36"/>
      <c r="F16" s="61"/>
      <c r="G16" s="98"/>
      <c r="H16" s="98"/>
      <c r="I16" s="37" t="s">
        <v>462</v>
      </c>
      <c r="J16" s="52"/>
      <c r="K16" s="12"/>
      <c r="L16" s="27"/>
      <c r="M16" s="27"/>
      <c r="N16" s="42"/>
      <c r="O16" s="42"/>
      <c r="P16" s="41"/>
      <c r="Q16" s="41"/>
    </row>
    <row r="17" spans="1:17" s="40" customFormat="1" ht="15.75" x14ac:dyDescent="0.15">
      <c r="A17" s="88"/>
      <c r="B17" s="61"/>
      <c r="C17" s="65"/>
      <c r="D17" s="65"/>
      <c r="E17" s="38"/>
      <c r="F17" s="65"/>
      <c r="G17" s="99"/>
      <c r="H17" s="99"/>
      <c r="I17" s="37" t="s">
        <v>443</v>
      </c>
      <c r="J17" s="52" t="s">
        <v>446</v>
      </c>
      <c r="K17" s="12"/>
      <c r="L17" s="27"/>
      <c r="M17" s="27"/>
      <c r="N17" s="42"/>
      <c r="O17" s="42"/>
      <c r="P17" s="41"/>
      <c r="Q17" s="41"/>
    </row>
    <row r="18" spans="1:17" s="40" customFormat="1" ht="15.75" x14ac:dyDescent="0.15">
      <c r="A18" s="88"/>
      <c r="B18" s="61"/>
      <c r="C18" s="60" t="s">
        <v>442</v>
      </c>
      <c r="D18" s="60"/>
      <c r="E18" s="60"/>
      <c r="F18" s="60" t="s">
        <v>203</v>
      </c>
      <c r="G18" s="97" t="s">
        <v>215</v>
      </c>
      <c r="H18" s="97"/>
      <c r="I18" s="78" t="s">
        <v>464</v>
      </c>
      <c r="J18" s="52"/>
      <c r="K18" s="12"/>
      <c r="L18" s="27"/>
      <c r="M18" s="27"/>
      <c r="N18" s="42"/>
      <c r="O18" s="42"/>
      <c r="P18" s="41"/>
      <c r="Q18" s="41"/>
    </row>
    <row r="19" spans="1:17" s="40" customFormat="1" ht="15.75" x14ac:dyDescent="0.15">
      <c r="A19" s="88"/>
      <c r="B19" s="61"/>
      <c r="C19" s="61"/>
      <c r="D19" s="61"/>
      <c r="E19" s="61"/>
      <c r="F19" s="61"/>
      <c r="G19" s="45" t="s">
        <v>444</v>
      </c>
      <c r="H19" s="45"/>
      <c r="I19" s="78" t="s">
        <v>595</v>
      </c>
      <c r="J19" s="52"/>
      <c r="K19" s="12"/>
      <c r="L19" s="27"/>
      <c r="M19" s="27"/>
      <c r="N19" s="42"/>
      <c r="O19" s="42"/>
      <c r="P19" s="41"/>
      <c r="Q19" s="41"/>
    </row>
    <row r="20" spans="1:17" s="40" customFormat="1" ht="15.75" x14ac:dyDescent="0.15">
      <c r="A20" s="88"/>
      <c r="B20" s="61"/>
      <c r="C20" s="61"/>
      <c r="D20" s="61"/>
      <c r="E20" s="61"/>
      <c r="F20" s="61"/>
      <c r="G20" s="36"/>
      <c r="H20" s="36"/>
      <c r="I20" s="78" t="s">
        <v>577</v>
      </c>
      <c r="J20" s="52"/>
      <c r="K20" s="12"/>
      <c r="L20" s="27"/>
      <c r="M20" s="27"/>
      <c r="N20" s="42"/>
      <c r="O20" s="42"/>
      <c r="P20" s="41"/>
      <c r="Q20" s="41"/>
    </row>
    <row r="21" spans="1:17" s="40" customFormat="1" ht="15.75" x14ac:dyDescent="0.15">
      <c r="A21" s="88"/>
      <c r="B21" s="61"/>
      <c r="C21" s="61"/>
      <c r="D21" s="61"/>
      <c r="E21" s="61"/>
      <c r="F21" s="61"/>
      <c r="G21" s="36"/>
      <c r="H21" s="36"/>
      <c r="I21" s="37" t="s">
        <v>445</v>
      </c>
      <c r="J21" s="52"/>
      <c r="K21" s="12"/>
      <c r="L21" s="27"/>
      <c r="M21" s="27"/>
      <c r="N21" s="42"/>
      <c r="O21" s="42"/>
      <c r="P21" s="41"/>
      <c r="Q21" s="41"/>
    </row>
    <row r="22" spans="1:17" s="40" customFormat="1" ht="25.5" x14ac:dyDescent="0.15">
      <c r="A22" s="88"/>
      <c r="B22" s="65"/>
      <c r="C22" s="65"/>
      <c r="D22" s="65"/>
      <c r="E22" s="65"/>
      <c r="F22" s="65"/>
      <c r="G22" s="38"/>
      <c r="H22" s="38"/>
      <c r="I22" s="37" t="s">
        <v>447</v>
      </c>
      <c r="J22" s="52" t="s">
        <v>664</v>
      </c>
      <c r="K22" s="12"/>
      <c r="L22" s="27"/>
      <c r="M22" s="27"/>
      <c r="N22" s="42"/>
      <c r="O22" s="42"/>
      <c r="P22" s="41"/>
      <c r="Q22" s="41"/>
    </row>
    <row r="23" spans="1:17" s="40" customFormat="1" ht="15.75" x14ac:dyDescent="0.15">
      <c r="A23" s="88"/>
      <c r="B23" s="112" t="s">
        <v>564</v>
      </c>
      <c r="C23" s="60" t="s">
        <v>111</v>
      </c>
      <c r="D23" s="60"/>
      <c r="E23" s="45"/>
      <c r="F23" s="60" t="s">
        <v>204</v>
      </c>
      <c r="G23" s="97" t="s">
        <v>215</v>
      </c>
      <c r="H23" s="97"/>
      <c r="I23" s="78" t="s">
        <v>464</v>
      </c>
      <c r="J23" s="52"/>
      <c r="K23" s="12"/>
      <c r="L23" s="27"/>
      <c r="M23" s="27"/>
      <c r="N23" s="42"/>
      <c r="O23" s="42"/>
      <c r="P23" s="41"/>
      <c r="Q23" s="41"/>
    </row>
    <row r="24" spans="1:17" s="40" customFormat="1" ht="25.5" x14ac:dyDescent="0.15">
      <c r="A24" s="88"/>
      <c r="B24" s="113"/>
      <c r="C24" s="61"/>
      <c r="D24" s="61"/>
      <c r="E24" s="36"/>
      <c r="F24" s="61"/>
      <c r="G24" s="97" t="s">
        <v>216</v>
      </c>
      <c r="H24" s="97"/>
      <c r="I24" s="78" t="s">
        <v>465</v>
      </c>
      <c r="J24" s="52"/>
      <c r="K24" s="12"/>
      <c r="L24" s="27"/>
      <c r="M24" s="27"/>
      <c r="N24" s="42"/>
      <c r="O24" s="42"/>
      <c r="P24" s="41"/>
      <c r="Q24" s="41"/>
    </row>
    <row r="25" spans="1:17" s="40" customFormat="1" ht="15.75" x14ac:dyDescent="0.15">
      <c r="A25" s="88"/>
      <c r="B25" s="113"/>
      <c r="C25" s="61"/>
      <c r="D25" s="61"/>
      <c r="E25" s="36"/>
      <c r="F25" s="61"/>
      <c r="G25" s="98"/>
      <c r="H25" s="98"/>
      <c r="I25" s="78" t="s">
        <v>623</v>
      </c>
      <c r="J25" s="52"/>
      <c r="K25" s="12"/>
      <c r="L25" s="27"/>
      <c r="M25" s="27"/>
      <c r="N25" s="42"/>
      <c r="O25" s="42"/>
      <c r="P25" s="41"/>
      <c r="Q25" s="41"/>
    </row>
    <row r="26" spans="1:17" s="40" customFormat="1" ht="15.75" x14ac:dyDescent="0.15">
      <c r="A26" s="88"/>
      <c r="B26" s="113"/>
      <c r="C26" s="61"/>
      <c r="D26" s="65"/>
      <c r="E26" s="61"/>
      <c r="F26" s="65"/>
      <c r="G26" s="98"/>
      <c r="H26" s="98"/>
      <c r="I26" s="37" t="s">
        <v>466</v>
      </c>
      <c r="J26" s="52"/>
      <c r="K26" s="12"/>
      <c r="L26" s="27"/>
      <c r="M26" s="27"/>
      <c r="N26" s="42"/>
      <c r="O26" s="42"/>
      <c r="P26" s="41"/>
      <c r="Q26" s="41"/>
    </row>
    <row r="27" spans="1:17" s="40" customFormat="1" ht="15.75" x14ac:dyDescent="0.15">
      <c r="A27" s="88"/>
      <c r="B27" s="113"/>
      <c r="C27" s="87" t="s">
        <v>125</v>
      </c>
      <c r="D27" s="72" t="s">
        <v>448</v>
      </c>
      <c r="E27" s="54"/>
      <c r="F27" s="72" t="s">
        <v>205</v>
      </c>
      <c r="G27" s="54"/>
      <c r="H27" s="54"/>
      <c r="I27" s="37" t="s">
        <v>467</v>
      </c>
      <c r="J27" s="52"/>
      <c r="K27" s="12"/>
      <c r="L27" s="27"/>
      <c r="M27" s="27"/>
      <c r="N27" s="42"/>
      <c r="O27" s="42"/>
      <c r="P27" s="41"/>
      <c r="Q27" s="41"/>
    </row>
    <row r="28" spans="1:17" s="40" customFormat="1" ht="25.5" x14ac:dyDescent="0.15">
      <c r="A28" s="88"/>
      <c r="B28" s="113"/>
      <c r="C28" s="88"/>
      <c r="D28" s="60" t="s">
        <v>70</v>
      </c>
      <c r="E28" s="45"/>
      <c r="F28" s="60" t="s">
        <v>206</v>
      </c>
      <c r="G28" s="54" t="s">
        <v>449</v>
      </c>
      <c r="H28" s="54"/>
      <c r="I28" s="47" t="s">
        <v>468</v>
      </c>
      <c r="J28" s="37" t="s">
        <v>649</v>
      </c>
      <c r="K28" s="12"/>
      <c r="L28" s="27"/>
      <c r="M28" s="27"/>
      <c r="N28" s="42"/>
      <c r="O28" s="42"/>
      <c r="P28" s="41"/>
      <c r="Q28" s="41"/>
    </row>
    <row r="29" spans="1:17" s="40" customFormat="1" ht="25.5" x14ac:dyDescent="0.15">
      <c r="A29" s="88"/>
      <c r="B29" s="113"/>
      <c r="C29" s="88"/>
      <c r="D29" s="61"/>
      <c r="E29" s="36"/>
      <c r="F29" s="61"/>
      <c r="G29" s="54" t="s">
        <v>399</v>
      </c>
      <c r="H29" s="54"/>
      <c r="I29" s="47" t="s">
        <v>469</v>
      </c>
      <c r="J29" s="37" t="s">
        <v>665</v>
      </c>
      <c r="K29" s="12"/>
      <c r="L29" s="27"/>
      <c r="M29" s="27"/>
      <c r="N29" s="42"/>
      <c r="O29" s="42"/>
      <c r="P29" s="41"/>
      <c r="Q29" s="41"/>
    </row>
    <row r="30" spans="1:17" s="40" customFormat="1" ht="25.5" x14ac:dyDescent="0.15">
      <c r="A30" s="88"/>
      <c r="B30" s="113"/>
      <c r="C30" s="88"/>
      <c r="D30" s="61"/>
      <c r="E30" s="36"/>
      <c r="F30" s="61"/>
      <c r="G30" s="54" t="s">
        <v>450</v>
      </c>
      <c r="H30" s="54"/>
      <c r="I30" s="47" t="s">
        <v>470</v>
      </c>
      <c r="J30" s="37" t="s">
        <v>666</v>
      </c>
      <c r="K30" s="12"/>
      <c r="L30" s="27"/>
      <c r="M30" s="27"/>
      <c r="N30" s="42"/>
      <c r="O30" s="42"/>
      <c r="P30" s="41"/>
      <c r="Q30" s="41"/>
    </row>
    <row r="31" spans="1:17" s="40" customFormat="1" ht="25.5" x14ac:dyDescent="0.15">
      <c r="A31" s="88"/>
      <c r="B31" s="113"/>
      <c r="C31" s="88"/>
      <c r="D31" s="61"/>
      <c r="E31" s="36"/>
      <c r="F31" s="61"/>
      <c r="G31" s="54" t="s">
        <v>453</v>
      </c>
      <c r="H31" s="54"/>
      <c r="I31" s="47" t="s">
        <v>471</v>
      </c>
      <c r="J31" s="37" t="s">
        <v>667</v>
      </c>
      <c r="K31" s="12"/>
      <c r="L31" s="27"/>
      <c r="M31" s="27"/>
      <c r="N31" s="42"/>
      <c r="O31" s="42"/>
      <c r="P31" s="41"/>
      <c r="Q31" s="41"/>
    </row>
    <row r="32" spans="1:17" s="40" customFormat="1" ht="25.5" x14ac:dyDescent="0.15">
      <c r="A32" s="88"/>
      <c r="B32" s="113"/>
      <c r="C32" s="88"/>
      <c r="D32" s="61"/>
      <c r="E32" s="36"/>
      <c r="F32" s="61"/>
      <c r="G32" s="54" t="s">
        <v>454</v>
      </c>
      <c r="H32" s="54"/>
      <c r="I32" s="47" t="s">
        <v>472</v>
      </c>
      <c r="J32" s="37" t="s">
        <v>668</v>
      </c>
      <c r="K32" s="12"/>
      <c r="L32" s="27"/>
      <c r="M32" s="27"/>
      <c r="N32" s="42"/>
      <c r="O32" s="42"/>
      <c r="P32" s="41"/>
      <c r="Q32" s="41"/>
    </row>
    <row r="33" spans="1:17" s="40" customFormat="1" ht="25.5" x14ac:dyDescent="0.15">
      <c r="A33" s="88"/>
      <c r="B33" s="113"/>
      <c r="C33" s="88"/>
      <c r="D33" s="65"/>
      <c r="E33" s="38"/>
      <c r="F33" s="65"/>
      <c r="G33" s="54" t="s">
        <v>455</v>
      </c>
      <c r="H33" s="54"/>
      <c r="I33" s="47" t="s">
        <v>473</v>
      </c>
      <c r="J33" s="37" t="s">
        <v>669</v>
      </c>
      <c r="K33" s="12"/>
      <c r="L33" s="27"/>
      <c r="M33" s="27"/>
      <c r="N33" s="42"/>
      <c r="O33" s="42"/>
      <c r="P33" s="41"/>
      <c r="Q33" s="41"/>
    </row>
    <row r="34" spans="1:17" s="40" customFormat="1" ht="25.5" x14ac:dyDescent="0.15">
      <c r="A34" s="88"/>
      <c r="B34" s="113"/>
      <c r="C34" s="88"/>
      <c r="D34" s="60" t="s">
        <v>578</v>
      </c>
      <c r="E34" s="45"/>
      <c r="F34" s="60" t="s">
        <v>207</v>
      </c>
      <c r="G34" s="54" t="s">
        <v>456</v>
      </c>
      <c r="H34" s="54"/>
      <c r="I34" s="47" t="s">
        <v>474</v>
      </c>
      <c r="J34" s="52"/>
      <c r="K34" s="12"/>
      <c r="L34" s="27"/>
      <c r="M34" s="27"/>
      <c r="N34" s="42"/>
      <c r="O34" s="42"/>
      <c r="P34" s="41"/>
      <c r="Q34" s="41"/>
    </row>
    <row r="35" spans="1:17" s="40" customFormat="1" ht="15.75" x14ac:dyDescent="0.15">
      <c r="A35" s="88"/>
      <c r="B35" s="113"/>
      <c r="C35" s="88"/>
      <c r="D35" s="61"/>
      <c r="E35" s="36"/>
      <c r="F35" s="61"/>
      <c r="G35" s="45" t="s">
        <v>457</v>
      </c>
      <c r="H35" s="45"/>
      <c r="I35" s="47" t="s">
        <v>475</v>
      </c>
      <c r="J35" s="37"/>
      <c r="K35" s="12"/>
      <c r="L35" s="27"/>
      <c r="M35" s="27"/>
      <c r="N35" s="42"/>
      <c r="O35" s="42"/>
      <c r="P35" s="41"/>
      <c r="Q35" s="41"/>
    </row>
    <row r="36" spans="1:17" s="40" customFormat="1" ht="25.5" x14ac:dyDescent="0.15">
      <c r="A36" s="88"/>
      <c r="B36" s="113"/>
      <c r="C36" s="88"/>
      <c r="D36" s="61"/>
      <c r="E36" s="36"/>
      <c r="F36" s="61"/>
      <c r="G36" s="38"/>
      <c r="H36" s="38"/>
      <c r="I36" s="47" t="s">
        <v>566</v>
      </c>
      <c r="J36" s="37"/>
      <c r="K36" s="12"/>
      <c r="L36" s="27"/>
      <c r="M36" s="27"/>
      <c r="N36" s="42"/>
      <c r="O36" s="42"/>
      <c r="P36" s="41"/>
      <c r="Q36" s="41"/>
    </row>
    <row r="37" spans="1:17" s="40" customFormat="1" ht="25.5" x14ac:dyDescent="0.15">
      <c r="A37" s="88"/>
      <c r="B37" s="113"/>
      <c r="C37" s="88"/>
      <c r="D37" s="61"/>
      <c r="E37" s="36"/>
      <c r="F37" s="61"/>
      <c r="G37" s="45" t="s">
        <v>458</v>
      </c>
      <c r="H37" s="45"/>
      <c r="I37" s="47" t="s">
        <v>567</v>
      </c>
      <c r="J37" s="52"/>
      <c r="K37" s="12"/>
      <c r="L37" s="27"/>
      <c r="M37" s="27"/>
      <c r="N37" s="42"/>
      <c r="O37" s="42"/>
      <c r="P37" s="41"/>
      <c r="Q37" s="41"/>
    </row>
    <row r="38" spans="1:17" s="40" customFormat="1" ht="25.5" x14ac:dyDescent="0.15">
      <c r="A38" s="88"/>
      <c r="B38" s="113"/>
      <c r="C38" s="88"/>
      <c r="D38" s="61"/>
      <c r="E38" s="36"/>
      <c r="F38" s="61"/>
      <c r="G38" s="36"/>
      <c r="H38" s="36"/>
      <c r="I38" s="47" t="s">
        <v>568</v>
      </c>
      <c r="J38" s="47"/>
      <c r="K38" s="12"/>
      <c r="L38" s="27"/>
      <c r="M38" s="27"/>
      <c r="N38" s="42"/>
      <c r="O38" s="42"/>
      <c r="P38" s="41"/>
      <c r="Q38" s="41"/>
    </row>
    <row r="39" spans="1:17" s="40" customFormat="1" ht="25.5" x14ac:dyDescent="0.15">
      <c r="A39" s="88"/>
      <c r="B39" s="113"/>
      <c r="C39" s="88"/>
      <c r="D39" s="61"/>
      <c r="E39" s="36"/>
      <c r="F39" s="61"/>
      <c r="G39" s="36"/>
      <c r="H39" s="36"/>
      <c r="I39" s="47" t="s">
        <v>569</v>
      </c>
      <c r="J39" s="52"/>
      <c r="K39" s="12"/>
      <c r="L39" s="27"/>
      <c r="M39" s="27"/>
      <c r="N39" s="42"/>
      <c r="O39" s="42"/>
      <c r="P39" s="41"/>
      <c r="Q39" s="41"/>
    </row>
    <row r="40" spans="1:17" s="40" customFormat="1" ht="15.75" x14ac:dyDescent="0.15">
      <c r="A40" s="88"/>
      <c r="B40" s="113"/>
      <c r="C40" s="88"/>
      <c r="D40" s="61"/>
      <c r="E40" s="36"/>
      <c r="F40" s="61"/>
      <c r="G40" s="36"/>
      <c r="H40" s="36"/>
      <c r="I40" s="47" t="s">
        <v>579</v>
      </c>
      <c r="J40" s="52"/>
      <c r="K40" s="12"/>
      <c r="L40" s="27"/>
      <c r="M40" s="27"/>
      <c r="N40" s="42"/>
      <c r="O40" s="42"/>
      <c r="P40" s="41"/>
      <c r="Q40" s="41"/>
    </row>
    <row r="41" spans="1:17" s="40" customFormat="1" ht="25.5" x14ac:dyDescent="0.15">
      <c r="A41" s="88"/>
      <c r="B41" s="113"/>
      <c r="C41" s="88"/>
      <c r="D41" s="61"/>
      <c r="E41" s="36"/>
      <c r="F41" s="61"/>
      <c r="G41" s="36"/>
      <c r="H41" s="36"/>
      <c r="I41" s="47" t="s">
        <v>581</v>
      </c>
      <c r="J41" s="52" t="s">
        <v>664</v>
      </c>
      <c r="K41" s="12"/>
      <c r="L41" s="27"/>
      <c r="M41" s="27"/>
      <c r="N41" s="42"/>
      <c r="O41" s="42"/>
      <c r="P41" s="41"/>
      <c r="Q41" s="41"/>
    </row>
    <row r="42" spans="1:17" s="40" customFormat="1" ht="15.75" x14ac:dyDescent="0.15">
      <c r="A42" s="88"/>
      <c r="B42" s="113"/>
      <c r="C42" s="88"/>
      <c r="D42" s="72" t="s">
        <v>71</v>
      </c>
      <c r="E42" s="54"/>
      <c r="F42" s="72" t="s">
        <v>208</v>
      </c>
      <c r="G42" s="54"/>
      <c r="H42" s="54"/>
      <c r="I42" s="78" t="s">
        <v>589</v>
      </c>
      <c r="J42" s="52"/>
      <c r="K42" s="12"/>
      <c r="L42" s="27"/>
      <c r="M42" s="27"/>
      <c r="N42" s="42"/>
      <c r="O42" s="42"/>
      <c r="P42" s="41"/>
      <c r="Q42" s="41"/>
    </row>
    <row r="43" spans="1:17" s="40" customFormat="1" ht="25.5" x14ac:dyDescent="0.15">
      <c r="A43" s="88"/>
      <c r="B43" s="113"/>
      <c r="C43" s="88"/>
      <c r="D43" s="72" t="s">
        <v>126</v>
      </c>
      <c r="E43" s="54"/>
      <c r="F43" s="72" t="s">
        <v>209</v>
      </c>
      <c r="G43" s="54"/>
      <c r="H43" s="54"/>
      <c r="I43" s="78" t="s">
        <v>571</v>
      </c>
      <c r="J43" s="52"/>
      <c r="K43" s="12"/>
      <c r="L43" s="27"/>
      <c r="M43" s="27"/>
      <c r="N43" s="42"/>
      <c r="O43" s="42"/>
      <c r="P43" s="41"/>
      <c r="Q43" s="41"/>
    </row>
    <row r="44" spans="1:17" s="40" customFormat="1" ht="15.75" x14ac:dyDescent="0.15">
      <c r="A44" s="88"/>
      <c r="B44" s="112" t="s">
        <v>582</v>
      </c>
      <c r="C44" s="60" t="s">
        <v>111</v>
      </c>
      <c r="D44" s="60"/>
      <c r="E44" s="60"/>
      <c r="F44" s="60" t="s">
        <v>210</v>
      </c>
      <c r="G44" s="97" t="s">
        <v>565</v>
      </c>
      <c r="H44" s="97"/>
      <c r="I44" s="78" t="s">
        <v>464</v>
      </c>
      <c r="J44" s="52"/>
      <c r="K44" s="12"/>
      <c r="L44" s="27"/>
      <c r="M44" s="27"/>
      <c r="N44" s="42"/>
      <c r="O44" s="42"/>
      <c r="P44" s="41"/>
      <c r="Q44" s="41"/>
    </row>
    <row r="45" spans="1:17" s="40" customFormat="1" ht="15.75" x14ac:dyDescent="0.15">
      <c r="A45" s="88"/>
      <c r="B45" s="113"/>
      <c r="C45" s="61"/>
      <c r="D45" s="61"/>
      <c r="E45" s="61"/>
      <c r="F45" s="61"/>
      <c r="G45" s="97" t="s">
        <v>461</v>
      </c>
      <c r="H45" s="97"/>
      <c r="I45" s="78" t="s">
        <v>573</v>
      </c>
      <c r="J45" s="52"/>
      <c r="K45" s="12"/>
      <c r="L45" s="27"/>
      <c r="M45" s="27"/>
      <c r="N45" s="42"/>
      <c r="O45" s="42"/>
      <c r="P45" s="41"/>
      <c r="Q45" s="41"/>
    </row>
    <row r="46" spans="1:17" s="40" customFormat="1" ht="15.75" x14ac:dyDescent="0.15">
      <c r="A46" s="88"/>
      <c r="B46" s="113"/>
      <c r="C46" s="61"/>
      <c r="D46" s="61"/>
      <c r="E46" s="61"/>
      <c r="F46" s="61"/>
      <c r="G46" s="98"/>
      <c r="H46" s="98"/>
      <c r="I46" s="78" t="s">
        <v>623</v>
      </c>
      <c r="J46" s="52"/>
      <c r="K46" s="12"/>
      <c r="L46" s="27"/>
      <c r="M46" s="27"/>
      <c r="N46" s="42"/>
      <c r="O46" s="42"/>
      <c r="P46" s="41"/>
      <c r="Q46" s="41"/>
    </row>
    <row r="47" spans="1:17" s="40" customFormat="1" ht="15.75" x14ac:dyDescent="0.15">
      <c r="A47" s="88"/>
      <c r="B47" s="113"/>
      <c r="C47" s="60" t="s">
        <v>74</v>
      </c>
      <c r="D47" s="60"/>
      <c r="E47" s="60"/>
      <c r="F47" s="60" t="s">
        <v>211</v>
      </c>
      <c r="G47" s="45" t="s">
        <v>416</v>
      </c>
      <c r="H47" s="45"/>
      <c r="I47" s="54" t="s">
        <v>572</v>
      </c>
      <c r="J47" s="52"/>
      <c r="K47" s="12"/>
      <c r="L47" s="27"/>
      <c r="M47" s="27"/>
      <c r="N47" s="42"/>
      <c r="O47" s="42"/>
      <c r="P47" s="41"/>
      <c r="Q47" s="41"/>
    </row>
    <row r="48" spans="1:17" s="40" customFormat="1" ht="15.75" x14ac:dyDescent="0.15">
      <c r="A48" s="88"/>
      <c r="B48" s="113"/>
      <c r="C48" s="61"/>
      <c r="D48" s="61"/>
      <c r="E48" s="61"/>
      <c r="F48" s="61"/>
      <c r="G48" s="36"/>
      <c r="H48" s="36"/>
      <c r="I48" s="54" t="s">
        <v>574</v>
      </c>
      <c r="J48" s="52"/>
      <c r="K48" s="12"/>
      <c r="L48" s="27"/>
      <c r="M48" s="27"/>
      <c r="N48" s="42"/>
      <c r="O48" s="42"/>
      <c r="P48" s="41"/>
      <c r="Q48" s="41"/>
    </row>
    <row r="49" spans="1:17" s="40" customFormat="1" ht="15.75" x14ac:dyDescent="0.15">
      <c r="A49" s="88"/>
      <c r="B49" s="113"/>
      <c r="C49" s="61"/>
      <c r="D49" s="61"/>
      <c r="E49" s="61"/>
      <c r="F49" s="61"/>
      <c r="G49" s="38"/>
      <c r="H49" s="38"/>
      <c r="I49" s="54" t="s">
        <v>575</v>
      </c>
      <c r="J49" s="52"/>
      <c r="K49" s="12"/>
      <c r="L49" s="27"/>
      <c r="M49" s="27"/>
      <c r="N49" s="42"/>
      <c r="O49" s="42"/>
      <c r="P49" s="41"/>
      <c r="Q49" s="41"/>
    </row>
    <row r="50" spans="1:17" s="40" customFormat="1" ht="15.75" x14ac:dyDescent="0.15">
      <c r="A50" s="88"/>
      <c r="B50" s="113"/>
      <c r="C50" s="61"/>
      <c r="D50" s="61"/>
      <c r="E50" s="61"/>
      <c r="F50" s="61"/>
      <c r="G50" s="45" t="s">
        <v>570</v>
      </c>
      <c r="H50" s="45"/>
      <c r="I50" s="54" t="s">
        <v>576</v>
      </c>
      <c r="J50" s="52"/>
      <c r="K50" s="12"/>
      <c r="L50" s="27"/>
      <c r="M50" s="27"/>
      <c r="N50" s="42"/>
      <c r="O50" s="42"/>
      <c r="P50" s="41"/>
      <c r="Q50" s="41"/>
    </row>
    <row r="51" spans="1:17" s="40" customFormat="1" ht="15.75" x14ac:dyDescent="0.15">
      <c r="A51" s="88"/>
      <c r="B51" s="113"/>
      <c r="C51" s="61"/>
      <c r="D51" s="61"/>
      <c r="E51" s="61"/>
      <c r="F51" s="61"/>
      <c r="G51" s="36"/>
      <c r="H51" s="36"/>
      <c r="I51" s="54" t="s">
        <v>583</v>
      </c>
      <c r="J51" s="52"/>
      <c r="K51" s="12"/>
      <c r="L51" s="27"/>
      <c r="M51" s="27"/>
      <c r="N51" s="42"/>
      <c r="O51" s="42"/>
      <c r="P51" s="41"/>
      <c r="Q51" s="41"/>
    </row>
    <row r="52" spans="1:17" s="40" customFormat="1" ht="25.5" x14ac:dyDescent="0.15">
      <c r="A52" s="88"/>
      <c r="B52" s="113"/>
      <c r="C52" s="61"/>
      <c r="D52" s="61"/>
      <c r="E52" s="61"/>
      <c r="F52" s="65"/>
      <c r="G52" s="38"/>
      <c r="H52" s="38"/>
      <c r="I52" s="47" t="s">
        <v>584</v>
      </c>
      <c r="J52" s="52" t="s">
        <v>585</v>
      </c>
      <c r="K52" s="12"/>
      <c r="L52" s="27"/>
      <c r="M52" s="27"/>
      <c r="N52" s="42"/>
      <c r="O52" s="42"/>
      <c r="P52" s="41"/>
      <c r="Q52" s="41"/>
    </row>
    <row r="53" spans="1:17" s="40" customFormat="1" ht="15.75" x14ac:dyDescent="0.15">
      <c r="A53" s="88"/>
      <c r="B53" s="60" t="s">
        <v>127</v>
      </c>
      <c r="C53" s="60"/>
      <c r="D53" s="60"/>
      <c r="E53" s="60"/>
      <c r="F53" s="60" t="s">
        <v>212</v>
      </c>
      <c r="G53" s="60"/>
      <c r="H53" s="60"/>
      <c r="I53" s="78" t="s">
        <v>595</v>
      </c>
      <c r="J53" s="52"/>
      <c r="K53" s="12"/>
      <c r="L53" s="27"/>
      <c r="M53" s="27"/>
      <c r="N53" s="42"/>
      <c r="O53" s="42"/>
      <c r="P53" s="41"/>
      <c r="Q53" s="41"/>
    </row>
    <row r="54" spans="1:17" s="40" customFormat="1" ht="15.75" x14ac:dyDescent="0.15">
      <c r="A54" s="88"/>
      <c r="B54" s="61"/>
      <c r="C54" s="61"/>
      <c r="D54" s="61"/>
      <c r="E54" s="61"/>
      <c r="F54" s="61"/>
      <c r="G54" s="61"/>
      <c r="H54" s="61"/>
      <c r="I54" s="54" t="s">
        <v>586</v>
      </c>
      <c r="J54" s="52"/>
      <c r="K54" s="12"/>
      <c r="L54" s="27"/>
      <c r="M54" s="27"/>
      <c r="N54" s="42"/>
      <c r="O54" s="42"/>
      <c r="P54" s="41"/>
      <c r="Q54" s="41"/>
    </row>
    <row r="55" spans="1:17" s="40" customFormat="1" ht="25.5" x14ac:dyDescent="0.15">
      <c r="A55" s="88"/>
      <c r="B55" s="61"/>
      <c r="C55" s="61"/>
      <c r="D55" s="61"/>
      <c r="E55" s="61"/>
      <c r="F55" s="61"/>
      <c r="G55" s="61"/>
      <c r="H55" s="61"/>
      <c r="I55" s="114" t="s">
        <v>590</v>
      </c>
      <c r="J55" s="52" t="s">
        <v>670</v>
      </c>
      <c r="K55" s="12"/>
      <c r="L55" s="27"/>
      <c r="M55" s="27"/>
      <c r="N55" s="42"/>
      <c r="O55" s="42"/>
      <c r="P55" s="41"/>
      <c r="Q55" s="41"/>
    </row>
    <row r="56" spans="1:17" s="40" customFormat="1" ht="15.75" x14ac:dyDescent="0.15">
      <c r="A56" s="89"/>
      <c r="B56" s="65"/>
      <c r="C56" s="65"/>
      <c r="D56" s="65"/>
      <c r="E56" s="65"/>
      <c r="F56" s="65"/>
      <c r="G56" s="65"/>
      <c r="H56" s="65"/>
      <c r="I56" s="115"/>
      <c r="J56" s="52" t="s">
        <v>587</v>
      </c>
      <c r="K56" s="12"/>
      <c r="L56" s="27"/>
      <c r="M56" s="27"/>
      <c r="N56" s="42"/>
      <c r="O56" s="42"/>
      <c r="P56" s="41"/>
      <c r="Q56" s="41"/>
    </row>
  </sheetData>
  <mergeCells count="23">
    <mergeCell ref="J11:J12"/>
    <mergeCell ref="K11:K12"/>
    <mergeCell ref="L11:L12"/>
    <mergeCell ref="M11:M12"/>
    <mergeCell ref="A11:E11"/>
    <mergeCell ref="F11:F12"/>
    <mergeCell ref="H11:H12"/>
    <mergeCell ref="I11:I12"/>
    <mergeCell ref="G11:G12"/>
    <mergeCell ref="L7:M7"/>
    <mergeCell ref="L8:M8"/>
    <mergeCell ref="A10:H10"/>
    <mergeCell ref="K10:M10"/>
    <mergeCell ref="A2:I8"/>
    <mergeCell ref="J2:K2"/>
    <mergeCell ref="L2:M2"/>
    <mergeCell ref="J3:K3"/>
    <mergeCell ref="L3:M3"/>
    <mergeCell ref="J4:K4"/>
    <mergeCell ref="L4:M4"/>
    <mergeCell ref="L5:M5"/>
    <mergeCell ref="J6:J8"/>
    <mergeCell ref="L6:M6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CP34"/>
  <sheetViews>
    <sheetView workbookViewId="0">
      <selection activeCell="H34" sqref="H34"/>
    </sheetView>
  </sheetViews>
  <sheetFormatPr defaultRowHeight="13.5" x14ac:dyDescent="0.15"/>
  <cols>
    <col min="1" max="1" width="12.5546875" bestFit="1" customWidth="1"/>
    <col min="2" max="5" width="12.5546875" customWidth="1"/>
    <col min="6" max="6" width="21.6640625" bestFit="1" customWidth="1"/>
    <col min="7" max="7" width="18.5546875" customWidth="1"/>
    <col min="8" max="8" width="58.33203125" style="50" bestFit="1" customWidth="1"/>
    <col min="9" max="9" width="48.88671875" customWidth="1"/>
    <col min="11" max="11" width="42.21875" customWidth="1"/>
  </cols>
  <sheetData>
    <row r="1" spans="1:94" s="40" customFormat="1" ht="5.0999999999999996" customHeight="1" x14ac:dyDescent="0.15">
      <c r="A1" s="14"/>
      <c r="B1" s="14"/>
      <c r="C1" s="14"/>
      <c r="D1" s="14"/>
      <c r="E1" s="13"/>
      <c r="F1" s="14"/>
      <c r="G1" s="15"/>
      <c r="H1" s="15"/>
      <c r="I1" s="10"/>
      <c r="J1" s="13"/>
      <c r="K1" s="13"/>
    </row>
    <row r="2" spans="1:94" s="16" customFormat="1" ht="24.75" customHeight="1" x14ac:dyDescent="0.15">
      <c r="A2" s="152" t="s">
        <v>54</v>
      </c>
      <c r="B2" s="152"/>
      <c r="C2" s="152"/>
      <c r="D2" s="152"/>
      <c r="E2" s="152"/>
      <c r="F2" s="152"/>
      <c r="G2" s="152"/>
      <c r="H2" s="153"/>
      <c r="I2" s="158" t="s">
        <v>22</v>
      </c>
      <c r="J2" s="159"/>
      <c r="K2" s="160" t="s">
        <v>50</v>
      </c>
      <c r="L2" s="161"/>
    </row>
    <row r="3" spans="1:94" s="16" customFormat="1" ht="24.75" customHeight="1" x14ac:dyDescent="0.15">
      <c r="A3" s="154"/>
      <c r="B3" s="154"/>
      <c r="C3" s="154"/>
      <c r="D3" s="154"/>
      <c r="E3" s="154"/>
      <c r="F3" s="154"/>
      <c r="G3" s="154"/>
      <c r="H3" s="155"/>
      <c r="I3" s="162" t="s">
        <v>23</v>
      </c>
      <c r="J3" s="163"/>
      <c r="K3" s="164" t="s">
        <v>45</v>
      </c>
      <c r="L3" s="165"/>
    </row>
    <row r="4" spans="1:94" s="16" customFormat="1" ht="24.75" customHeight="1" x14ac:dyDescent="0.15">
      <c r="A4" s="154"/>
      <c r="B4" s="154"/>
      <c r="C4" s="154"/>
      <c r="D4" s="154"/>
      <c r="E4" s="154"/>
      <c r="F4" s="154"/>
      <c r="G4" s="154"/>
      <c r="H4" s="155"/>
      <c r="I4" s="162" t="s">
        <v>24</v>
      </c>
      <c r="J4" s="163"/>
      <c r="K4" s="166">
        <v>43476</v>
      </c>
      <c r="L4" s="167"/>
    </row>
    <row r="5" spans="1:94" s="16" customFormat="1" ht="24.75" customHeight="1" x14ac:dyDescent="0.15">
      <c r="A5" s="154"/>
      <c r="B5" s="154"/>
      <c r="C5" s="154"/>
      <c r="D5" s="154"/>
      <c r="E5" s="154"/>
      <c r="F5" s="154"/>
      <c r="G5" s="154"/>
      <c r="H5" s="155"/>
      <c r="I5" s="17" t="str">
        <f>"[ "&amp;K3&amp;" ]"&amp;" Test Items"</f>
        <v>[ Administrator ] Test Items</v>
      </c>
      <c r="J5" s="55" t="s">
        <v>26</v>
      </c>
      <c r="K5" s="168">
        <f>COUNTA($H$13:$I$283)</f>
        <v>22</v>
      </c>
      <c r="L5" s="169"/>
    </row>
    <row r="6" spans="1:94" s="16" customFormat="1" ht="24.75" customHeight="1" x14ac:dyDescent="0.15">
      <c r="A6" s="154"/>
      <c r="B6" s="154"/>
      <c r="C6" s="154"/>
      <c r="D6" s="154"/>
      <c r="E6" s="154"/>
      <c r="F6" s="154"/>
      <c r="G6" s="154"/>
      <c r="H6" s="155"/>
      <c r="I6" s="174" t="str">
        <f>"[ "&amp;K3&amp;" ]"&amp;" Test Results"</f>
        <v>[ Administrator ] Test Results</v>
      </c>
      <c r="J6" s="55" t="s">
        <v>27</v>
      </c>
      <c r="K6" s="168">
        <f>COUNTA($J$12:$J$283)</f>
        <v>0</v>
      </c>
      <c r="L6" s="169"/>
    </row>
    <row r="7" spans="1:94" s="16" customFormat="1" ht="24.75" customHeight="1" x14ac:dyDescent="0.15">
      <c r="A7" s="154"/>
      <c r="B7" s="154"/>
      <c r="C7" s="154"/>
      <c r="D7" s="154"/>
      <c r="E7" s="154"/>
      <c r="F7" s="154"/>
      <c r="G7" s="154"/>
      <c r="H7" s="155"/>
      <c r="I7" s="175"/>
      <c r="J7" s="55" t="s">
        <v>3</v>
      </c>
      <c r="K7" s="168">
        <f>COUNTIF($J$12:$J$285,J7)</f>
        <v>0</v>
      </c>
      <c r="L7" s="169"/>
    </row>
    <row r="8" spans="1:94" s="16" customFormat="1" ht="24.75" customHeight="1" x14ac:dyDescent="0.15">
      <c r="A8" s="156"/>
      <c r="B8" s="156"/>
      <c r="C8" s="156"/>
      <c r="D8" s="156"/>
      <c r="E8" s="156"/>
      <c r="F8" s="156"/>
      <c r="G8" s="156"/>
      <c r="H8" s="157"/>
      <c r="I8" s="176"/>
      <c r="J8" s="18" t="s">
        <v>4</v>
      </c>
      <c r="K8" s="146">
        <f>COUNTIF($J$12:$J$285,J8)</f>
        <v>0</v>
      </c>
      <c r="L8" s="147"/>
    </row>
    <row r="9" spans="1:94" s="16" customFormat="1" ht="10.5" customHeight="1" x14ac:dyDescent="0.15">
      <c r="A9" s="34"/>
      <c r="B9" s="34"/>
      <c r="C9" s="34"/>
      <c r="D9" s="34"/>
      <c r="E9" s="19"/>
      <c r="F9" s="34"/>
      <c r="G9" s="20"/>
      <c r="H9" s="48"/>
      <c r="I9" s="30"/>
      <c r="J9" s="23"/>
      <c r="K9" s="23"/>
      <c r="L9" s="24"/>
    </row>
    <row r="10" spans="1:94" s="16" customFormat="1" ht="21" customHeight="1" x14ac:dyDescent="0.15">
      <c r="A10" s="148"/>
      <c r="B10" s="148"/>
      <c r="C10" s="148"/>
      <c r="D10" s="148"/>
      <c r="E10" s="148"/>
      <c r="F10" s="148"/>
      <c r="G10" s="149"/>
      <c r="H10" s="49"/>
      <c r="I10" s="35"/>
      <c r="J10" s="150"/>
      <c r="K10" s="150"/>
      <c r="L10" s="151"/>
    </row>
    <row r="11" spans="1:94" s="26" customFormat="1" x14ac:dyDescent="0.15">
      <c r="A11" s="172" t="s">
        <v>34</v>
      </c>
      <c r="B11" s="190"/>
      <c r="C11" s="190"/>
      <c r="D11" s="191"/>
      <c r="E11" s="144" t="s">
        <v>33</v>
      </c>
      <c r="F11" s="144" t="s">
        <v>37</v>
      </c>
      <c r="G11" s="144" t="s">
        <v>38</v>
      </c>
      <c r="H11" s="170" t="s">
        <v>36</v>
      </c>
      <c r="I11" s="170" t="s">
        <v>35</v>
      </c>
      <c r="J11" s="170" t="s">
        <v>28</v>
      </c>
      <c r="K11" s="170" t="s">
        <v>29</v>
      </c>
      <c r="L11" s="172" t="s">
        <v>30</v>
      </c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</row>
    <row r="12" spans="1:94" s="40" customFormat="1" ht="15.75" x14ac:dyDescent="0.15">
      <c r="A12" s="59" t="s">
        <v>60</v>
      </c>
      <c r="B12" s="59" t="s">
        <v>61</v>
      </c>
      <c r="C12" s="59" t="s">
        <v>62</v>
      </c>
      <c r="D12" s="59" t="s">
        <v>679</v>
      </c>
      <c r="E12" s="145"/>
      <c r="F12" s="145"/>
      <c r="G12" s="145"/>
      <c r="H12" s="171"/>
      <c r="I12" s="171"/>
      <c r="J12" s="171"/>
      <c r="K12" s="171"/>
      <c r="L12" s="173"/>
      <c r="M12" s="42"/>
      <c r="N12" s="42"/>
      <c r="O12" s="41"/>
      <c r="P12" s="41"/>
    </row>
    <row r="13" spans="1:94" s="40" customFormat="1" ht="15.75" x14ac:dyDescent="0.15">
      <c r="A13" s="45" t="s">
        <v>692</v>
      </c>
      <c r="B13" s="45" t="s">
        <v>677</v>
      </c>
      <c r="C13" s="45"/>
      <c r="D13" s="45"/>
      <c r="E13" s="45" t="s">
        <v>213</v>
      </c>
      <c r="F13" s="45" t="s">
        <v>588</v>
      </c>
      <c r="G13" s="39"/>
      <c r="H13" s="52" t="s">
        <v>697</v>
      </c>
      <c r="I13" s="52"/>
      <c r="J13" s="12"/>
      <c r="K13" s="27"/>
      <c r="L13" s="27"/>
      <c r="M13" s="42"/>
      <c r="N13" s="42"/>
      <c r="O13" s="41"/>
      <c r="P13" s="41"/>
    </row>
    <row r="14" spans="1:94" s="40" customFormat="1" ht="15.75" x14ac:dyDescent="0.15">
      <c r="A14" s="36"/>
      <c r="B14" s="36"/>
      <c r="C14" s="36"/>
      <c r="D14" s="36"/>
      <c r="E14" s="36"/>
      <c r="F14" s="45" t="s">
        <v>676</v>
      </c>
      <c r="G14" s="45"/>
      <c r="H14" s="52" t="s">
        <v>693</v>
      </c>
      <c r="I14" s="37"/>
      <c r="J14" s="12"/>
      <c r="K14" s="27"/>
      <c r="L14" s="27"/>
      <c r="M14" s="42"/>
      <c r="N14" s="42"/>
      <c r="O14" s="41"/>
      <c r="P14" s="41"/>
    </row>
    <row r="15" spans="1:94" s="40" customFormat="1" ht="15.75" x14ac:dyDescent="0.15">
      <c r="A15" s="36"/>
      <c r="B15" s="38"/>
      <c r="C15" s="38"/>
      <c r="D15" s="38"/>
      <c r="E15" s="38"/>
      <c r="F15" s="38"/>
      <c r="G15" s="38"/>
      <c r="H15" s="52" t="s">
        <v>702</v>
      </c>
      <c r="I15" s="52"/>
      <c r="J15" s="12"/>
      <c r="K15" s="27"/>
      <c r="L15" s="27"/>
      <c r="M15" s="42"/>
      <c r="N15" s="42"/>
      <c r="O15" s="41"/>
      <c r="P15" s="41"/>
    </row>
    <row r="16" spans="1:94" s="40" customFormat="1" ht="15.75" x14ac:dyDescent="0.15">
      <c r="A16" s="36"/>
      <c r="B16" s="60" t="s">
        <v>691</v>
      </c>
      <c r="C16" s="60" t="s">
        <v>678</v>
      </c>
      <c r="D16" s="60"/>
      <c r="E16" s="60" t="s">
        <v>681</v>
      </c>
      <c r="F16" s="45" t="s">
        <v>215</v>
      </c>
      <c r="G16" s="45"/>
      <c r="H16" s="56" t="s">
        <v>464</v>
      </c>
      <c r="I16" s="52"/>
      <c r="J16" s="12"/>
      <c r="K16" s="27"/>
      <c r="L16" s="27"/>
      <c r="M16" s="42"/>
      <c r="N16" s="42"/>
      <c r="O16" s="41"/>
      <c r="P16" s="41"/>
    </row>
    <row r="17" spans="1:16" s="40" customFormat="1" ht="15.75" x14ac:dyDescent="0.15">
      <c r="A17" s="36"/>
      <c r="B17" s="61"/>
      <c r="C17" s="61"/>
      <c r="D17" s="61"/>
      <c r="E17" s="61"/>
      <c r="F17" s="45" t="s">
        <v>216</v>
      </c>
      <c r="G17" s="45"/>
      <c r="H17" s="56" t="s">
        <v>623</v>
      </c>
      <c r="I17" s="52"/>
      <c r="J17" s="12"/>
      <c r="K17" s="27"/>
      <c r="L17" s="27"/>
      <c r="M17" s="42"/>
      <c r="N17" s="42"/>
      <c r="O17" s="41"/>
      <c r="P17" s="41"/>
    </row>
    <row r="18" spans="1:16" s="40" customFormat="1" ht="15.75" x14ac:dyDescent="0.15">
      <c r="A18" s="36"/>
      <c r="B18" s="61"/>
      <c r="C18" s="65"/>
      <c r="D18" s="65"/>
      <c r="E18" s="65"/>
      <c r="F18" s="36"/>
      <c r="G18" s="36"/>
      <c r="H18" s="56" t="s">
        <v>686</v>
      </c>
      <c r="I18" s="52"/>
      <c r="J18" s="12"/>
      <c r="K18" s="27"/>
      <c r="L18" s="27"/>
      <c r="M18" s="42"/>
      <c r="N18" s="42"/>
      <c r="O18" s="41"/>
      <c r="P18" s="41"/>
    </row>
    <row r="19" spans="1:16" s="40" customFormat="1" ht="25.5" x14ac:dyDescent="0.15">
      <c r="A19" s="36"/>
      <c r="B19" s="61"/>
      <c r="C19" s="60" t="s">
        <v>685</v>
      </c>
      <c r="D19" s="60"/>
      <c r="E19" s="60" t="s">
        <v>682</v>
      </c>
      <c r="F19" s="39" t="s">
        <v>687</v>
      </c>
      <c r="G19" s="39"/>
      <c r="H19" s="52" t="s">
        <v>700</v>
      </c>
      <c r="I19" s="37"/>
      <c r="J19" s="12"/>
      <c r="K19" s="27"/>
      <c r="L19" s="27"/>
      <c r="M19" s="42"/>
      <c r="N19" s="42"/>
      <c r="O19" s="41"/>
      <c r="P19" s="41"/>
    </row>
    <row r="20" spans="1:16" s="40" customFormat="1" ht="15.75" x14ac:dyDescent="0.15">
      <c r="A20" s="36"/>
      <c r="B20" s="61"/>
      <c r="C20" s="61"/>
      <c r="D20" s="61"/>
      <c r="E20" s="61"/>
      <c r="F20" s="39" t="s">
        <v>699</v>
      </c>
      <c r="G20" s="39"/>
      <c r="H20" s="52" t="s">
        <v>694</v>
      </c>
      <c r="I20" s="37"/>
      <c r="J20" s="12"/>
      <c r="K20" s="27"/>
      <c r="L20" s="27"/>
      <c r="M20" s="42"/>
      <c r="N20" s="42"/>
      <c r="O20" s="41"/>
      <c r="P20" s="41"/>
    </row>
    <row r="21" spans="1:16" s="40" customFormat="1" ht="15.75" x14ac:dyDescent="0.15">
      <c r="A21" s="36"/>
      <c r="B21" s="61"/>
      <c r="C21" s="61"/>
      <c r="D21" s="61"/>
      <c r="E21" s="61"/>
      <c r="F21" s="45" t="s">
        <v>704</v>
      </c>
      <c r="G21" s="45"/>
      <c r="H21" s="52" t="s">
        <v>695</v>
      </c>
      <c r="I21" s="37"/>
      <c r="J21" s="12"/>
      <c r="K21" s="27"/>
      <c r="L21" s="27"/>
      <c r="M21" s="42"/>
      <c r="N21" s="42"/>
      <c r="O21" s="41"/>
      <c r="P21" s="41"/>
    </row>
    <row r="22" spans="1:16" s="40" customFormat="1" ht="15.75" x14ac:dyDescent="0.15">
      <c r="A22" s="36"/>
      <c r="B22" s="61"/>
      <c r="C22" s="61"/>
      <c r="D22" s="61"/>
      <c r="E22" s="61"/>
      <c r="F22" s="36"/>
      <c r="G22" s="36"/>
      <c r="H22" s="52" t="s">
        <v>706</v>
      </c>
      <c r="I22" s="37"/>
      <c r="J22" s="12"/>
      <c r="K22" s="27"/>
      <c r="L22" s="27"/>
      <c r="M22" s="42"/>
      <c r="N22" s="42"/>
      <c r="O22" s="41"/>
      <c r="P22" s="41"/>
    </row>
    <row r="23" spans="1:16" s="40" customFormat="1" ht="15.75" x14ac:dyDescent="0.15">
      <c r="A23" s="36"/>
      <c r="B23" s="61"/>
      <c r="C23" s="61"/>
      <c r="D23" s="61"/>
      <c r="E23" s="61"/>
      <c r="F23" s="36"/>
      <c r="G23" s="36"/>
      <c r="H23" s="52" t="s">
        <v>696</v>
      </c>
      <c r="I23" s="37"/>
      <c r="J23" s="12"/>
      <c r="K23" s="27"/>
      <c r="L23" s="27"/>
      <c r="M23" s="42"/>
      <c r="N23" s="42"/>
      <c r="O23" s="41"/>
      <c r="P23" s="41"/>
    </row>
    <row r="24" spans="1:16" s="40" customFormat="1" ht="15.75" x14ac:dyDescent="0.15">
      <c r="A24" s="36"/>
      <c r="B24" s="61"/>
      <c r="C24" s="61"/>
      <c r="D24" s="61"/>
      <c r="E24" s="61"/>
      <c r="F24" s="36"/>
      <c r="G24" s="36"/>
      <c r="H24" s="52" t="s">
        <v>713</v>
      </c>
      <c r="I24" s="37"/>
      <c r="J24" s="12"/>
      <c r="K24" s="27"/>
      <c r="L24" s="27"/>
      <c r="M24" s="42"/>
      <c r="N24" s="42"/>
      <c r="O24" s="41"/>
      <c r="P24" s="41"/>
    </row>
    <row r="25" spans="1:16" s="40" customFormat="1" ht="15.75" x14ac:dyDescent="0.15">
      <c r="A25" s="36"/>
      <c r="B25" s="61"/>
      <c r="C25" s="61"/>
      <c r="D25" s="61"/>
      <c r="E25" s="61"/>
      <c r="F25" s="36"/>
      <c r="G25" s="38"/>
      <c r="H25" s="52" t="s">
        <v>711</v>
      </c>
      <c r="I25" s="37"/>
      <c r="J25" s="12"/>
      <c r="K25" s="27"/>
      <c r="L25" s="27"/>
      <c r="M25" s="42"/>
      <c r="N25" s="42"/>
      <c r="O25" s="41"/>
      <c r="P25" s="41"/>
    </row>
    <row r="26" spans="1:16" s="40" customFormat="1" ht="25.5" x14ac:dyDescent="0.15">
      <c r="A26" s="36"/>
      <c r="B26" s="61"/>
      <c r="C26" s="61"/>
      <c r="D26" s="65"/>
      <c r="E26" s="65"/>
      <c r="F26" s="38"/>
      <c r="G26" s="36" t="s">
        <v>707</v>
      </c>
      <c r="H26" s="52" t="s">
        <v>712</v>
      </c>
      <c r="I26" s="37"/>
      <c r="J26" s="12"/>
      <c r="K26" s="27"/>
      <c r="L26" s="27"/>
      <c r="M26" s="42"/>
      <c r="N26" s="42"/>
      <c r="O26" s="41"/>
      <c r="P26" s="41"/>
    </row>
    <row r="27" spans="1:16" s="40" customFormat="1" ht="15.75" x14ac:dyDescent="0.15">
      <c r="A27" s="36"/>
      <c r="B27" s="61"/>
      <c r="C27" s="61"/>
      <c r="D27" s="63" t="s">
        <v>680</v>
      </c>
      <c r="E27" s="63" t="s">
        <v>683</v>
      </c>
      <c r="F27" s="45" t="s">
        <v>215</v>
      </c>
      <c r="G27" s="45"/>
      <c r="H27" s="56" t="s">
        <v>464</v>
      </c>
      <c r="I27" s="37"/>
      <c r="J27" s="12"/>
      <c r="K27" s="27"/>
      <c r="L27" s="27"/>
      <c r="M27" s="42"/>
      <c r="N27" s="42"/>
      <c r="O27" s="41"/>
      <c r="P27" s="41"/>
    </row>
    <row r="28" spans="1:16" s="40" customFormat="1" ht="15.75" x14ac:dyDescent="0.15">
      <c r="A28" s="36"/>
      <c r="B28" s="61"/>
      <c r="C28" s="61"/>
      <c r="D28" s="62"/>
      <c r="E28" s="62"/>
      <c r="F28" s="45" t="s">
        <v>216</v>
      </c>
      <c r="G28" s="45"/>
      <c r="H28" s="56" t="s">
        <v>698</v>
      </c>
      <c r="I28" s="37"/>
      <c r="J28" s="12"/>
      <c r="K28" s="27"/>
      <c r="L28" s="27"/>
      <c r="M28" s="42"/>
      <c r="N28" s="42"/>
      <c r="O28" s="41"/>
      <c r="P28" s="41"/>
    </row>
    <row r="29" spans="1:16" s="40" customFormat="1" ht="25.5" x14ac:dyDescent="0.15">
      <c r="A29" s="36"/>
      <c r="B29" s="61"/>
      <c r="C29" s="61"/>
      <c r="D29" s="64"/>
      <c r="E29" s="64"/>
      <c r="F29" s="38"/>
      <c r="G29" s="38"/>
      <c r="H29" s="52" t="s">
        <v>701</v>
      </c>
      <c r="I29" s="37"/>
      <c r="J29" s="12"/>
      <c r="K29" s="27"/>
      <c r="L29" s="27"/>
      <c r="M29" s="42"/>
      <c r="N29" s="42"/>
      <c r="O29" s="41"/>
      <c r="P29" s="41"/>
    </row>
    <row r="30" spans="1:16" s="40" customFormat="1" ht="15.75" x14ac:dyDescent="0.15">
      <c r="A30" s="36"/>
      <c r="B30" s="61"/>
      <c r="C30" s="63" t="s">
        <v>72</v>
      </c>
      <c r="D30" s="60"/>
      <c r="E30" s="63" t="s">
        <v>684</v>
      </c>
      <c r="F30" s="45"/>
      <c r="G30" s="45"/>
      <c r="H30" s="52" t="s">
        <v>705</v>
      </c>
      <c r="I30" s="37"/>
      <c r="J30" s="12"/>
      <c r="K30" s="27"/>
      <c r="L30" s="27"/>
      <c r="M30" s="42"/>
      <c r="N30" s="42"/>
      <c r="O30" s="41"/>
      <c r="P30" s="41"/>
    </row>
    <row r="31" spans="1:16" s="40" customFormat="1" ht="15.75" x14ac:dyDescent="0.15">
      <c r="A31" s="36"/>
      <c r="B31" s="61"/>
      <c r="C31" s="62"/>
      <c r="D31" s="61"/>
      <c r="E31" s="62"/>
      <c r="F31" s="36"/>
      <c r="G31" s="36"/>
      <c r="H31" s="52" t="s">
        <v>710</v>
      </c>
      <c r="I31" s="37"/>
      <c r="J31" s="12"/>
      <c r="K31" s="27"/>
      <c r="L31" s="27"/>
      <c r="M31" s="42"/>
      <c r="N31" s="42"/>
      <c r="O31" s="41"/>
      <c r="P31" s="41"/>
    </row>
    <row r="32" spans="1:16" s="40" customFormat="1" ht="15.75" x14ac:dyDescent="0.15">
      <c r="A32" s="36"/>
      <c r="B32" s="61"/>
      <c r="C32" s="62"/>
      <c r="D32" s="61"/>
      <c r="E32" s="62"/>
      <c r="F32" s="36"/>
      <c r="G32" s="36"/>
      <c r="H32" s="52" t="s">
        <v>708</v>
      </c>
      <c r="I32" s="37"/>
      <c r="J32" s="12"/>
      <c r="K32" s="27"/>
      <c r="L32" s="27"/>
      <c r="M32" s="42"/>
      <c r="N32" s="42"/>
      <c r="O32" s="41"/>
      <c r="P32" s="41"/>
    </row>
    <row r="33" spans="1:16" s="40" customFormat="1" ht="15.75" x14ac:dyDescent="0.15">
      <c r="A33" s="36"/>
      <c r="B33" s="61"/>
      <c r="C33" s="62"/>
      <c r="D33" s="61"/>
      <c r="E33" s="62"/>
      <c r="F33" s="36"/>
      <c r="G33" s="36"/>
      <c r="H33" s="37" t="s">
        <v>709</v>
      </c>
      <c r="I33" s="37"/>
      <c r="J33" s="12"/>
      <c r="K33" s="27"/>
      <c r="L33" s="27"/>
      <c r="M33" s="42"/>
      <c r="N33" s="42"/>
      <c r="O33" s="41"/>
      <c r="P33" s="41"/>
    </row>
    <row r="34" spans="1:16" s="40" customFormat="1" ht="15.75" x14ac:dyDescent="0.15">
      <c r="A34" s="38"/>
      <c r="B34" s="65"/>
      <c r="C34" s="64"/>
      <c r="D34" s="65"/>
      <c r="E34" s="64"/>
      <c r="F34" s="38"/>
      <c r="G34" s="38"/>
      <c r="H34" s="37" t="s">
        <v>714</v>
      </c>
      <c r="I34" s="37"/>
      <c r="J34" s="12"/>
      <c r="K34" s="27"/>
      <c r="L34" s="27"/>
      <c r="M34" s="42"/>
      <c r="N34" s="42"/>
      <c r="O34" s="41"/>
      <c r="P34" s="41"/>
    </row>
  </sheetData>
  <mergeCells count="23">
    <mergeCell ref="J11:J12"/>
    <mergeCell ref="K11:K12"/>
    <mergeCell ref="L11:L12"/>
    <mergeCell ref="E11:E12"/>
    <mergeCell ref="G11:G12"/>
    <mergeCell ref="H11:H12"/>
    <mergeCell ref="F11:F12"/>
    <mergeCell ref="A11:D11"/>
    <mergeCell ref="K7:L7"/>
    <mergeCell ref="K8:L8"/>
    <mergeCell ref="A10:G10"/>
    <mergeCell ref="J10:L10"/>
    <mergeCell ref="A2:H8"/>
    <mergeCell ref="I2:J2"/>
    <mergeCell ref="K2:L2"/>
    <mergeCell ref="I3:J3"/>
    <mergeCell ref="K3:L3"/>
    <mergeCell ref="I4:J4"/>
    <mergeCell ref="K4:L4"/>
    <mergeCell ref="K5:L5"/>
    <mergeCell ref="I6:I8"/>
    <mergeCell ref="K6:L6"/>
    <mergeCell ref="I11:I12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Summary</vt:lpstr>
      <vt:lpstr>Dashboard</vt:lpstr>
      <vt:lpstr>Product</vt:lpstr>
      <vt:lpstr>Customer Info </vt:lpstr>
      <vt:lpstr>Sales</vt:lpstr>
      <vt:lpstr>Dealer Info</vt:lpstr>
      <vt:lpstr>Administrator</vt:lpstr>
    </vt:vector>
  </TitlesOfParts>
  <Company>taff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witch</dc:creator>
  <cp:lastModifiedBy>User</cp:lastModifiedBy>
  <cp:lastPrinted>2014-12-04T07:11:18Z</cp:lastPrinted>
  <dcterms:created xsi:type="dcterms:W3CDTF">2003-01-07T08:46:34Z</dcterms:created>
  <dcterms:modified xsi:type="dcterms:W3CDTF">2019-09-09T04:09:03Z</dcterms:modified>
</cp:coreProperties>
</file>